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ssumptions" sheetId="1" state="visible" r:id="rId1"/>
    <sheet name="12-Month Funnel" sheetId="2" state="visible" r:id="rId2"/>
    <sheet name="Income Scenarios" sheetId="3" state="visible" r:id="rId3"/>
    <sheet name="Weekly Time Budget" sheetId="4" state="visible" r:id="rId4"/>
    <sheet name="Realtor Prospects" sheetId="5" state="visible" r:id="rId5"/>
    <sheet name="Content Calendar" sheetId="6" state="visible" r:id="rId6"/>
    <sheet name="KPI Dashboard" sheetId="7" state="visible" r:id="rId7"/>
    <sheet name="Zillow Economic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>
      <i val="1"/>
      <color rgb="00888888"/>
    </font>
  </fonts>
  <fills count="4">
    <fill>
      <patternFill/>
    </fill>
    <fill>
      <patternFill patternType="gray125"/>
    </fill>
    <fill>
      <patternFill patternType="solid">
        <fgColor rgb="00E8E8E8"/>
        <bgColor rgb="00E8E8E8"/>
      </patternFill>
    </fill>
    <fill>
      <patternFill patternType="solid">
        <fgColor rgb="00FFF2CC"/>
        <bgColor rgb="00FFF2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3" borderId="0" pivotButton="0" quotePrefix="0" xfId="0"/>
    <xf numFmtId="0" fontId="0" fillId="0" borderId="0" applyAlignment="1" pivotButton="0" quotePrefix="0" xfId="0">
      <alignment vertical="top" wrapText="1"/>
    </xf>
    <xf numFmtId="0" fontId="2" fillId="0" borderId="0" pivotButton="0" quotePrefix="0" xfId="0"/>
    <xf numFmtId="0" fontId="1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2"/>
  <sheetViews>
    <sheetView workbookViewId="0">
      <selection activeCell="A1" sqref="A1"/>
    </sheetView>
  </sheetViews>
  <sheetFormatPr baseColWidth="8" defaultRowHeight="15"/>
  <cols>
    <col width="34" customWidth="1" min="1" max="1"/>
    <col width="16" customWidth="1" min="2" max="2"/>
    <col width="14" customWidth="1" min="3" max="3"/>
    <col width="20" customWidth="1" min="4" max="4"/>
    <col width="16" customWidth="1" min="5" max="5"/>
    <col width="18" customWidth="1" min="6" max="6"/>
    <col width="60" customWidth="1" min="7" max="7"/>
    <col width="10" customWidth="1" min="8" max="8"/>
    <col width="30" customWidth="1" min="9" max="9"/>
  </cols>
  <sheetData>
    <row r="1">
      <c r="A1" s="1" t="inlineStr">
        <is>
          <t>variable</t>
        </is>
      </c>
      <c r="B1" s="1" t="inlineStr">
        <is>
          <t>default_value</t>
        </is>
      </c>
      <c r="C1" s="1" t="inlineStr">
        <is>
          <t>unit</t>
        </is>
      </c>
      <c r="D1" s="1" t="inlineStr">
        <is>
          <t>scenario_conservative</t>
        </is>
      </c>
      <c r="E1" s="1" t="inlineStr">
        <is>
          <t>scenario_base</t>
        </is>
      </c>
      <c r="F1" s="1" t="inlineStr">
        <is>
          <t>scenario_aggressive</t>
        </is>
      </c>
      <c r="G1" s="1" t="inlineStr">
        <is>
          <t>rationale</t>
        </is>
      </c>
      <c r="H1" s="1" t="inlineStr">
        <is>
          <t>editable</t>
        </is>
      </c>
      <c r="I1" s="1" t="inlineStr">
        <is>
          <t>verified_or_assumption</t>
        </is>
      </c>
    </row>
    <row r="2">
      <c r="A2" t="inlineStr">
        <is>
          <t>PILOT_AGENTS</t>
        </is>
      </c>
      <c r="B2" s="2" t="n">
        <v>30</v>
      </c>
      <c r="C2" t="inlineStr">
        <is>
          <t>agents</t>
        </is>
      </c>
      <c r="D2" s="2" t="n">
        <v>30</v>
      </c>
      <c r="E2" s="2" t="n">
        <v>30</v>
      </c>
      <c r="F2" s="2" t="n">
        <v>30</v>
      </c>
      <c r="G2" s="3" t="inlineStr">
        <is>
          <t>Fixed pilot list (25-40 band per decision brief); depth over breadth in year one</t>
        </is>
      </c>
      <c r="H2" t="inlineStr">
        <is>
          <t>yes</t>
        </is>
      </c>
      <c r="I2" t="inlineStr">
        <is>
          <t>assumption</t>
        </is>
      </c>
    </row>
    <row r="3">
      <c r="A3" t="inlineStr">
        <is>
          <t>MEANINGFUL_AGENT_CONVOS_WK</t>
        </is>
      </c>
      <c r="B3" s="2" t="n">
        <v>5</v>
      </c>
      <c r="C3" t="inlineStr">
        <is>
          <t>conversations/wk</t>
        </is>
      </c>
      <c r="D3" s="2" t="n">
        <v>3</v>
      </c>
      <c r="E3" s="2" t="n">
        <v>5</v>
      </c>
      <c r="F3" s="2" t="n">
        <v>8</v>
      </c>
      <c r="G3" s="3" t="inlineStr">
        <is>
          <t>Two-way business-relevant with next step; sustainable inside 60-90 min sprint blocks</t>
        </is>
      </c>
      <c r="H3" t="inlineStr">
        <is>
          <t>yes</t>
        </is>
      </c>
      <c r="I3" t="inlineStr">
        <is>
          <t>assumption</t>
        </is>
      </c>
    </row>
    <row r="4">
      <c r="A4" t="inlineStr">
        <is>
          <t>SCENARIO_REQUESTS_MO</t>
        </is>
      </c>
      <c r="B4" s="2" t="n">
        <v>4</v>
      </c>
      <c r="C4" t="inlineStr">
        <is>
          <t>requests/mo</t>
        </is>
      </c>
      <c r="D4" s="2" t="n">
        <v>2</v>
      </c>
      <c r="E4" s="2" t="n">
        <v>4</v>
      </c>
      <c r="F4" s="2" t="n">
        <v>8</v>
      </c>
      <c r="G4" s="3" t="inlineStr">
        <is>
          <t>Trust event the model turns on; ~1 in 5 monthly conversations matures into a request by month 3</t>
        </is>
      </c>
      <c r="H4" t="inlineStr">
        <is>
          <t>yes</t>
        </is>
      </c>
      <c r="I4" t="inlineStr">
        <is>
          <t>assumption</t>
        </is>
      </c>
    </row>
    <row r="5">
      <c r="A5" t="inlineStr">
        <is>
          <t>SCENARIO_TO_REFERRED_BORROWER_PCT</t>
        </is>
      </c>
      <c r="B5" s="2" t="n">
        <v>35</v>
      </c>
      <c r="C5" t="inlineStr">
        <is>
          <t>%</t>
        </is>
      </c>
      <c r="D5" s="2" t="n">
        <v>25</v>
      </c>
      <c r="E5" s="2" t="n">
        <v>35</v>
      </c>
      <c r="F5" s="2" t="n">
        <v>50</v>
      </c>
      <c r="G5" s="3" t="inlineStr">
        <is>
          <t>Not every scenario becomes a servable borrower; some stay with incumbent lender or stall</t>
        </is>
      </c>
      <c r="H5" t="inlineStr">
        <is>
          <t>yes</t>
        </is>
      </c>
      <c r="I5" t="inlineStr">
        <is>
          <t>assumption</t>
        </is>
      </c>
    </row>
    <row r="6">
      <c r="A6" t="inlineStr">
        <is>
          <t>BORROWER_TO_APP_PCT</t>
        </is>
      </c>
      <c r="B6" s="2" t="n">
        <v>70</v>
      </c>
      <c r="C6" t="inlineStr">
        <is>
          <t>%</t>
        </is>
      </c>
      <c r="D6" s="2" t="n">
        <v>60</v>
      </c>
      <c r="E6" s="2" t="n">
        <v>70</v>
      </c>
      <c r="F6" s="2" t="n">
        <v>80</v>
      </c>
      <c r="G6" s="3" t="inlineStr">
        <is>
          <t>Agent-referred borrowers arrive warm</t>
        </is>
      </c>
      <c r="H6" t="inlineStr">
        <is>
          <t>yes</t>
        </is>
      </c>
      <c r="I6" t="inlineStr">
        <is>
          <t>assumption</t>
        </is>
      </c>
    </row>
    <row r="7">
      <c r="A7" t="inlineStr">
        <is>
          <t>CONSUMER_LEADS_MO</t>
        </is>
      </c>
      <c r="B7" s="2" t="n">
        <v>4</v>
      </c>
      <c r="C7" t="inlineStr">
        <is>
          <t>leads/mo</t>
        </is>
      </c>
      <c r="D7" s="2" t="n">
        <v>2</v>
      </c>
      <c r="E7" s="2" t="n">
        <v>4</v>
      </c>
      <c r="F7" s="2" t="n">
        <v>8</v>
      </c>
      <c r="G7" s="3" t="inlineStr">
        <is>
          <t>Workshops + content + community; near zero months 1-2; month-4+ steady state</t>
        </is>
      </c>
      <c r="H7" t="inlineStr">
        <is>
          <t>yes</t>
        </is>
      </c>
      <c r="I7" t="inlineStr">
        <is>
          <t>assumption</t>
        </is>
      </c>
    </row>
    <row r="8">
      <c r="A8" t="inlineStr">
        <is>
          <t>CONSUMER_TO_APP_PCT</t>
        </is>
      </c>
      <c r="B8" s="2" t="n">
        <v>30</v>
      </c>
      <c r="C8" t="inlineStr">
        <is>
          <t>%</t>
        </is>
      </c>
      <c r="D8" s="2" t="n">
        <v>20</v>
      </c>
      <c r="E8" s="2" t="n">
        <v>30</v>
      </c>
      <c r="F8" s="2" t="n">
        <v>40</v>
      </c>
      <c r="G8" s="3" t="inlineStr">
        <is>
          <t>Education-sourced consumers are earlier in journey; many 3-12 months out</t>
        </is>
      </c>
      <c r="H8" t="inlineStr">
        <is>
          <t>yes</t>
        </is>
      </c>
      <c r="I8" t="inlineStr">
        <is>
          <t>assumption</t>
        </is>
      </c>
    </row>
    <row r="9">
      <c r="A9" t="inlineStr">
        <is>
          <t>APP_TO_PREAPPROVAL_PCT</t>
        </is>
      </c>
      <c r="B9" s="2" t="n">
        <v>80</v>
      </c>
      <c r="C9" t="inlineStr">
        <is>
          <t>%</t>
        </is>
      </c>
      <c r="D9" s="2" t="n">
        <v>70</v>
      </c>
      <c r="E9" s="2" t="n">
        <v>80</v>
      </c>
      <c r="F9" s="2" t="n">
        <v>85</v>
      </c>
      <c r="G9" s="3" t="inlineStr">
        <is>
          <t>FTHB-heavy mix and DPA layering push below veteran rates</t>
        </is>
      </c>
      <c r="H9" t="inlineStr">
        <is>
          <t>yes</t>
        </is>
      </c>
      <c r="I9" t="inlineStr">
        <is>
          <t>assumption</t>
        </is>
      </c>
    </row>
    <row r="10">
      <c r="A10" t="inlineStr">
        <is>
          <t>PREAPPROVAL_TO_CONTRACT_PCT</t>
        </is>
      </c>
      <c r="B10" s="2" t="n">
        <v>40</v>
      </c>
      <c r="C10" t="inlineStr">
        <is>
          <t>%</t>
        </is>
      </c>
      <c r="D10" s="2" t="n">
        <v>30</v>
      </c>
      <c r="E10" s="2" t="n">
        <v>40</v>
      </c>
      <c r="F10" s="2" t="n">
        <v>50</v>
      </c>
      <c r="G10" s="3" t="inlineStr">
        <is>
          <t>Market-dependent: DOM 17-19 and 51% over-ask means buyers lose bidding wars</t>
        </is>
      </c>
      <c r="H10" t="inlineStr">
        <is>
          <t>yes</t>
        </is>
      </c>
      <c r="I10" t="inlineStr">
        <is>
          <t>assumption</t>
        </is>
      </c>
    </row>
    <row r="11">
      <c r="A11" t="inlineStr">
        <is>
          <t>CONTRACT_TO_FUNDED_PCT</t>
        </is>
      </c>
      <c r="B11" s="2" t="n">
        <v>85</v>
      </c>
      <c r="C11" t="inlineStr">
        <is>
          <t>%</t>
        </is>
      </c>
      <c r="D11" s="2" t="n">
        <v>80</v>
      </c>
      <c r="E11" s="2" t="n">
        <v>85</v>
      </c>
      <c r="F11" s="2" t="n">
        <v>90</v>
      </c>
      <c r="G11" s="3" t="inlineStr">
        <is>
          <t>Inspection/appraisal/financing fallout; older-stock FHA appraisal triage</t>
        </is>
      </c>
      <c r="H11" t="inlineStr">
        <is>
          <t>yes</t>
        </is>
      </c>
      <c r="I11" t="inlineStr">
        <is>
          <t>assumption</t>
        </is>
      </c>
    </row>
    <row r="12">
      <c r="A12" t="inlineStr">
        <is>
          <t>MONTH_FIRST_FUNDED</t>
        </is>
      </c>
      <c r="B12" s="2" t="n">
        <v>4</v>
      </c>
      <c r="C12" t="inlineStr">
        <is>
          <t>month number</t>
        </is>
      </c>
      <c r="D12" s="2" t="inlineStr">
        <is>
          <t>7-8</t>
        </is>
      </c>
      <c r="E12" s="2" t="n">
        <v>4</v>
      </c>
      <c r="F12" s="2" t="n">
        <v>3</v>
      </c>
      <c r="G12" s="3" t="inlineStr">
        <is>
          <t>Relationship build + referral + app + 30-45 day close; before month 3 would be luck not plan</t>
        </is>
      </c>
      <c r="H12" t="inlineStr">
        <is>
          <t>yes</t>
        </is>
      </c>
      <c r="I12" t="inlineStr">
        <is>
          <t>assumption</t>
        </is>
      </c>
    </row>
    <row r="13">
      <c r="A13" t="inlineStr">
        <is>
          <t>CONTRACT_TO_FUND_LAG_MO</t>
        </is>
      </c>
      <c r="B13" s="2" t="n">
        <v>1.5</v>
      </c>
      <c r="C13" t="inlineStr">
        <is>
          <t>months</t>
        </is>
      </c>
      <c r="D13" s="2" t="n">
        <v>2</v>
      </c>
      <c r="E13" s="2" t="n">
        <v>1.5</v>
      </c>
      <c r="F13" s="2" t="n">
        <v>1</v>
      </c>
      <c r="G13" s="3" t="inlineStr">
        <is>
          <t>~30-45 day closings; DPA-layered files trend longer</t>
        </is>
      </c>
      <c r="H13" t="inlineStr">
        <is>
          <t>yes</t>
        </is>
      </c>
      <c r="I13" t="inlineStr">
        <is>
          <t>assumption</t>
        </is>
      </c>
    </row>
    <row r="14">
      <c r="A14" t="inlineStr">
        <is>
          <t>RELATIONSHIP_TO_FIRST_REFERRAL_MO</t>
        </is>
      </c>
      <c r="B14" s="2" t="n">
        <v>2</v>
      </c>
      <c r="C14" t="inlineStr">
        <is>
          <t>months</t>
        </is>
      </c>
      <c r="D14" s="2" t="n">
        <v>3</v>
      </c>
      <c r="E14" s="2" t="n">
        <v>2</v>
      </c>
      <c r="F14" s="2" t="n">
        <v>1.5</v>
      </c>
      <c r="G14" s="3" t="inlineStr">
        <is>
          <t>First meaningful conversation to first real scenario/referral per agent; track per-agent</t>
        </is>
      </c>
      <c r="H14" t="inlineStr">
        <is>
          <t>yes</t>
        </is>
      </c>
      <c r="I14" t="inlineStr">
        <is>
          <t>assumption</t>
        </is>
      </c>
    </row>
    <row r="15">
      <c r="A15" t="inlineStr">
        <is>
          <t>AVG_LOAN_AMOUNT</t>
        </is>
      </c>
      <c r="B15" s="2" t="n">
        <v>330000</v>
      </c>
      <c r="C15" t="inlineStr">
        <is>
          <t>USD</t>
        </is>
      </c>
      <c r="D15" s="2" t="n">
        <v>300000</v>
      </c>
      <c r="E15" s="2" t="n">
        <v>330000</v>
      </c>
      <c r="F15" s="2" t="n">
        <v>360000</v>
      </c>
      <c r="G15" s="3" t="inlineStr">
        <is>
          <t>Wedge-town mix (Oak Forest $325k / Tinley $364k medians; attainable tier down; Orland/Lockport up); high LTVs; sanity band $300-380k</t>
        </is>
      </c>
      <c r="H15" t="inlineStr">
        <is>
          <t>yes</t>
        </is>
      </c>
      <c r="I15" t="inlineStr">
        <is>
          <t>assumption (medians verified 2026-07-22)</t>
        </is>
      </c>
    </row>
    <row r="16">
      <c r="A16" t="inlineStr">
        <is>
          <t>BPS_COMP</t>
        </is>
      </c>
      <c r="B16" s="2" t="inlineStr">
        <is>
          <t>[BPS_COMP]</t>
        </is>
      </c>
      <c r="C16" t="inlineStr">
        <is>
          <t>basis points</t>
        </is>
      </c>
      <c r="D16" s="2" t="inlineStr">
        <is>
          <t>[BPS_COMP]</t>
        </is>
      </c>
      <c r="E16" s="2" t="inlineStr">
        <is>
          <t>[BPS_COMP]</t>
        </is>
      </c>
      <c r="F16" s="2" t="inlineStr">
        <is>
          <t>[BPS_COMP]</t>
        </is>
      </c>
      <c r="G16" s="3" t="inlineStr">
        <is>
          <t>Mitchell's comp per funded loan from Ready comp plan - NEVER invented; fill from actual plan; if flat/hybrid replace revenue formula with [FLAT_COMP]</t>
        </is>
      </c>
      <c r="H16" t="inlineStr">
        <is>
          <t>yes</t>
        </is>
      </c>
      <c r="I16" t="inlineStr">
        <is>
          <t>placeholder - must be filled from comp plan</t>
        </is>
      </c>
    </row>
    <row r="17">
      <c r="A17" t="inlineStr">
        <is>
          <t>PULL_THROUGH_DERIVED</t>
        </is>
      </c>
      <c r="B17" t="n">
        <v>27</v>
      </c>
      <c r="C17" t="inlineStr">
        <is>
          <t>%</t>
        </is>
      </c>
      <c r="D17" t="n">
        <v>17</v>
      </c>
      <c r="E17" t="n">
        <v>27</v>
      </c>
      <c r="F17" t="n">
        <v>38</v>
      </c>
      <c r="G17" s="3" t="inlineStr">
        <is>
          <t>Derived: APP_TO_PREAPPROVAL x PREAPPROVAL_TO_CONTRACT x CONTRACT_TO_FUNDED; do not enter directly</t>
        </is>
      </c>
      <c r="H17" t="inlineStr">
        <is>
          <t>no (formula)</t>
        </is>
      </c>
      <c r="I17" t="inlineStr">
        <is>
          <t>derived</t>
        </is>
      </c>
    </row>
    <row r="18">
      <c r="A18" t="inlineStr">
        <is>
          <t>FUNDED_RAMP_M1_TO_M12_CONS</t>
        </is>
      </c>
      <c r="B18" s="2" t="inlineStr">
        <is>
          <t>0;0;0;0;0;0;0;1;0;1;0;0</t>
        </is>
      </c>
      <c r="C18" t="inlineStr">
        <is>
          <t>loans/mo</t>
        </is>
      </c>
      <c r="D18" s="2" t="inlineStr">
        <is>
          <t>2 total (band 1-3)</t>
        </is>
      </c>
      <c r="E18" s="2" t="inlineStr"/>
      <c r="F18" s="2" t="inlineStr"/>
      <c r="G18" s="3" t="inlineStr">
        <is>
          <t>Re-based after red-team C2: true conservative from conservative funnel inputs; year-1 income rounds to zero</t>
        </is>
      </c>
      <c r="H18" t="inlineStr">
        <is>
          <t>yes</t>
        </is>
      </c>
      <c r="I18" t="inlineStr">
        <is>
          <t>assumption</t>
        </is>
      </c>
    </row>
    <row r="19">
      <c r="A19" t="inlineStr">
        <is>
          <t>FUNDED_RAMP_M1_TO_M12_BASE</t>
        </is>
      </c>
      <c r="B19" s="2" t="inlineStr">
        <is>
          <t>0;0;0;1;0;1;0;1;0;1;1;1</t>
        </is>
      </c>
      <c r="C19" t="inlineStr">
        <is>
          <t>loans/mo</t>
        </is>
      </c>
      <c r="D19" s="2" t="inlineStr"/>
      <c r="E19" s="2" t="inlineStr">
        <is>
          <t>6 total (band 5-6)</t>
        </is>
      </c>
      <c r="F19" s="2" t="inlineStr"/>
      <c r="G19" s="3" t="inlineStr">
        <is>
          <t>Re-based after red-team C2: matches base funnel inputs (~20 apps x 27% pull-through with 1.5-mo lag)</t>
        </is>
      </c>
      <c r="H19" t="inlineStr">
        <is>
          <t>yes</t>
        </is>
      </c>
      <c r="I19" t="inlineStr">
        <is>
          <t>assumption</t>
        </is>
      </c>
    </row>
    <row r="20">
      <c r="A20" t="inlineStr">
        <is>
          <t>FUNDED_RAMP_M1_TO_M12_AGG</t>
        </is>
      </c>
      <c r="B20" s="2" t="inlineStr">
        <is>
          <t>0;0;1;1;1;1;1;1;2;2;2;2</t>
        </is>
      </c>
      <c r="C20" t="inlineStr">
        <is>
          <t>loans/mo</t>
        </is>
      </c>
      <c r="D20" s="2" t="inlineStr"/>
      <c r="E20" s="2" t="inlineStr"/>
      <c r="F20" s="2" t="inlineStr">
        <is>
          <t>14 total</t>
        </is>
      </c>
      <c r="G20" s="3" t="inlineStr">
        <is>
          <t>Re-based after red-team C2: former base ramp is honestly the aggressive case; upside never budget</t>
        </is>
      </c>
      <c r="H20" t="inlineStr">
        <is>
          <t>yes</t>
        </is>
      </c>
      <c r="I20" t="inlineStr">
        <is>
          <t>assumption</t>
        </is>
      </c>
    </row>
    <row r="21">
      <c r="A21" t="inlineStr">
        <is>
          <t>MONTHLY_PERSONAL_BURN</t>
        </is>
      </c>
      <c r="B21" s="2" t="inlineStr">
        <is>
          <t>[FILL - Mitchell]</t>
        </is>
      </c>
      <c r="C21" t="inlineStr">
        <is>
          <t>USD/mo</t>
        </is>
      </c>
      <c r="D21" s="2" t="inlineStr"/>
      <c r="E21" s="2" t="inlineStr"/>
      <c r="F21" s="2" t="inlineStr"/>
      <c r="G21" s="3" t="inlineStr">
        <is>
          <t>Red-team C3: all-in personal/household spend incl health insurance; see file 22 sec 6A</t>
        </is>
      </c>
      <c r="H21" t="inlineStr">
        <is>
          <t>yes</t>
        </is>
      </c>
      <c r="I21" t="inlineStr">
        <is>
          <t>human-input-required</t>
        </is>
      </c>
    </row>
    <row r="22">
      <c r="A22" t="inlineStr">
        <is>
          <t>LIQUID_SAVINGS</t>
        </is>
      </c>
      <c r="B22" s="2" t="inlineStr">
        <is>
          <t>[FILL - Mitchell]</t>
        </is>
      </c>
      <c r="C22" t="inlineStr">
        <is>
          <t>USD</t>
        </is>
      </c>
      <c r="D22" s="2" t="inlineStr"/>
      <c r="E22" s="2" t="inlineStr"/>
      <c r="F22" s="2" t="inlineStr"/>
      <c r="G22" s="3" t="inlineStr">
        <is>
          <t>Red-team C3: spendable cash only; not retirement accounts</t>
        </is>
      </c>
      <c r="H22" t="inlineStr">
        <is>
          <t>yes</t>
        </is>
      </c>
      <c r="I22" t="inlineStr">
        <is>
          <t>human-input-required</t>
        </is>
      </c>
    </row>
    <row r="23">
      <c r="A23" t="inlineStr">
        <is>
          <t>OTHER_MONTHLY_INCOME</t>
        </is>
      </c>
      <c r="B23" s="2" t="inlineStr">
        <is>
          <t>[FILL - Mitchell]</t>
        </is>
      </c>
      <c r="C23" t="inlineStr">
        <is>
          <t>USD/mo</t>
        </is>
      </c>
      <c r="D23" s="2" t="inlineStr"/>
      <c r="E23" s="2" t="inlineStr"/>
      <c r="F23" s="2" t="inlineStr"/>
      <c r="G23" s="3" t="inlineStr">
        <is>
          <t>Red-team C3: draw + documented household support + part-time income; $0 until proven</t>
        </is>
      </c>
      <c r="H23" t="inlineStr">
        <is>
          <t>yes</t>
        </is>
      </c>
      <c r="I23" t="inlineStr">
        <is>
          <t>human-input-required</t>
        </is>
      </c>
    </row>
    <row r="24">
      <c r="A24" t="inlineStr">
        <is>
          <t>RUNWAY_MONTHS</t>
        </is>
      </c>
      <c r="B24">
        <f>LIQUID_SAVINGS/(MONTHLY_PERSONAL_BURN-OTHER_MONTHLY_INCOME)</f>
        <v/>
      </c>
      <c r="C24" t="inlineStr">
        <is>
          <t>months</t>
        </is>
      </c>
      <c r="D24" t="inlineStr"/>
      <c r="E24" t="inlineStr"/>
      <c r="F24" t="inlineStr"/>
      <c r="G24" s="3" t="inlineStr">
        <is>
          <t>Decision rule: &lt;9 months at true-conservative pace requires income bridge before Day 1; re-check monthly</t>
        </is>
      </c>
      <c r="H24" t="inlineStr">
        <is>
          <t>no (formula)</t>
        </is>
      </c>
      <c r="I24" t="inlineStr">
        <is>
          <t>derived</t>
        </is>
      </c>
    </row>
    <row r="25">
      <c r="A25" t="inlineStr">
        <is>
          <t>SOFTWARE_AI_MO</t>
        </is>
      </c>
      <c r="B25" s="2" t="n">
        <v>40</v>
      </c>
      <c r="C25" t="inlineStr">
        <is>
          <t>USD/mo</t>
        </is>
      </c>
      <c r="D25" s="2" t="n">
        <v>40</v>
      </c>
      <c r="E25" s="2" t="n">
        <v>40</v>
      </c>
      <c r="F25" s="2" t="n">
        <v>40</v>
      </c>
      <c r="G25" s="3" t="inlineStr">
        <is>
          <t>Claude Pro $20 + ChatGPT Plus $20 (file 19); Kimi/Grok $0</t>
        </is>
      </c>
      <c r="H25" t="inlineStr">
        <is>
          <t>yes</t>
        </is>
      </c>
      <c r="I25" t="inlineStr">
        <is>
          <t>verified 2026-07-22 (pricing secondary sources)</t>
        </is>
      </c>
    </row>
    <row r="26">
      <c r="A26" t="inlineStr">
        <is>
          <t>CRM_MO</t>
        </is>
      </c>
      <c r="B26" s="2" t="inlineStr">
        <is>
          <t>[CRM]</t>
        </is>
      </c>
      <c r="C26" t="inlineStr">
        <is>
          <t>USD/mo</t>
        </is>
      </c>
      <c r="D26" s="2" t="inlineStr">
        <is>
          <t>[CRM]</t>
        </is>
      </c>
      <c r="E26" s="2" t="inlineStr">
        <is>
          <t>[CRM]</t>
        </is>
      </c>
      <c r="F26" s="2" t="inlineStr">
        <is>
          <t>[CRM]</t>
        </is>
      </c>
      <c r="G26" s="3" t="inlineStr">
        <is>
          <t>Unknown until Ready confirms provided vs personal; typical personal band $0-75</t>
        </is>
      </c>
      <c r="H26" t="inlineStr">
        <is>
          <t>yes</t>
        </is>
      </c>
      <c r="I26" t="inlineStr">
        <is>
          <t>placeholder - confirm with manager</t>
        </is>
      </c>
    </row>
    <row r="27">
      <c r="A27" t="inlineStr">
        <is>
          <t>MARKETING_MO</t>
        </is>
      </c>
      <c r="B27" s="2" t="inlineStr">
        <is>
          <t>[MARKETING]</t>
        </is>
      </c>
      <c r="C27" t="inlineStr">
        <is>
          <t>USD/mo</t>
        </is>
      </c>
      <c r="D27" s="2" t="inlineStr">
        <is>
          <t>[MARKETING]</t>
        </is>
      </c>
      <c r="E27" s="2" t="inlineStr">
        <is>
          <t>[MARKETING]</t>
        </is>
      </c>
      <c r="F27" s="2" t="inlineStr">
        <is>
          <t>[MARKETING]</t>
        </is>
      </c>
      <c r="G27" s="3" t="inlineStr">
        <is>
          <t>Sweat-equity content by design; cash limited to print/workshop materials; no paid leads/MSAs/co-marketing spend; expected band $50-200</t>
        </is>
      </c>
      <c r="H27" t="inlineStr">
        <is>
          <t>yes</t>
        </is>
      </c>
      <c r="I27" t="inlineStr">
        <is>
          <t>placeholder</t>
        </is>
      </c>
    </row>
    <row r="28">
      <c r="A28" t="inlineStr">
        <is>
          <t>MILEAGE_MO</t>
        </is>
      </c>
      <c r="B28" s="2" t="n">
        <v>150</v>
      </c>
      <c r="C28" t="inlineStr">
        <is>
          <t>USD/mo</t>
        </is>
      </c>
      <c r="D28" s="2" t="n">
        <v>100</v>
      </c>
      <c r="E28" s="2" t="n">
        <v>150</v>
      </c>
      <c r="F28" s="2" t="n">
        <v>250</v>
      </c>
      <c r="G28" s="3" t="inlineStr">
        <is>
          <t>~500 mi/mo across wedge at IRS rate; track actuals from week 1</t>
        </is>
      </c>
      <c r="H28" t="inlineStr">
        <is>
          <t>yes</t>
        </is>
      </c>
      <c r="I28" t="inlineStr">
        <is>
          <t>assumption</t>
        </is>
      </c>
    </row>
    <row r="29">
      <c r="A29" t="inlineStr">
        <is>
          <t>LICENSING_EDU_YR</t>
        </is>
      </c>
      <c r="B29" s="2" t="n">
        <v>1200</v>
      </c>
      <c r="C29" t="inlineStr">
        <is>
          <t>USD/yr</t>
        </is>
      </c>
      <c r="D29" s="2" t="n">
        <v>1200</v>
      </c>
      <c r="E29" s="2" t="n">
        <v>1200</v>
      </c>
      <c r="F29" s="2" t="n">
        <v>1500</v>
      </c>
      <c r="G29" s="3" t="inlineStr">
        <is>
          <t>NMLS renewal + IL CE + broker upkeep if parked + courses; replace with actual invoices</t>
        </is>
      </c>
      <c r="H29" t="inlineStr">
        <is>
          <t>yes</t>
        </is>
      </c>
      <c r="I29" t="inlineStr">
        <is>
          <t>assumption</t>
        </is>
      </c>
    </row>
    <row r="30">
      <c r="A30" t="inlineStr">
        <is>
          <t>TAX_PCT</t>
        </is>
      </c>
      <c r="B30" s="2" t="inlineStr">
        <is>
          <t>[TAX_PCT]</t>
        </is>
      </c>
      <c r="C30" t="inlineStr">
        <is>
          <t>%</t>
        </is>
      </c>
      <c r="D30" s="2" t="inlineStr">
        <is>
          <t>[TAX_PCT]</t>
        </is>
      </c>
      <c r="E30" s="2" t="inlineStr">
        <is>
          <t>[TAX_PCT]</t>
        </is>
      </c>
      <c r="F30" s="2" t="inlineStr">
        <is>
          <t>[TAX_PCT]</t>
        </is>
      </c>
      <c r="G30" s="3" t="inlineStr">
        <is>
          <t>Depends on W-2 vs 1099 status at Ready - unverified; SE treatment suggests reserving 25-35%; confirm with manager + tax preparer</t>
        </is>
      </c>
      <c r="H30" t="inlineStr">
        <is>
          <t>yes</t>
        </is>
      </c>
      <c r="I30" t="inlineStr">
        <is>
          <t>placeholder - confirm employment status</t>
        </is>
      </c>
    </row>
    <row r="32">
      <c r="A32" s="4" t="inlineStr">
        <is>
          <t>Yellow = editable input. Bracketed values like [BPS_COMP] are placeholders — type the real number over them and every dependent formula updates. NEVER invent Mitchell's compensation; take [BPS_COMP] from his Ready comp plan.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5"/>
  <sheetViews>
    <sheetView workbookViewId="0">
      <selection activeCell="A1" sqref="A1"/>
    </sheetView>
  </sheetViews>
  <sheetFormatPr baseColWidth="8" defaultRowHeight="15"/>
  <cols>
    <col width="44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0" customWidth="1" min="12" max="12"/>
    <col width="10" customWidth="1" min="13" max="13"/>
    <col width="10" customWidth="1" min="14" max="14"/>
  </cols>
  <sheetData>
    <row r="1">
      <c r="A1" s="5" t="inlineStr">
        <is>
          <t>12-Month Funnel — base scenario, formula-driven off Assumptions (column E). Edit Assumptions; this tab recalculates.</t>
        </is>
      </c>
    </row>
    <row r="2">
      <c r="A2" s="1" t="inlineStr">
        <is>
          <t>Line item</t>
        </is>
      </c>
      <c r="B2" s="1" t="inlineStr">
        <is>
          <t>M1</t>
        </is>
      </c>
      <c r="C2" s="1" t="inlineStr">
        <is>
          <t>M2</t>
        </is>
      </c>
      <c r="D2" s="1" t="inlineStr">
        <is>
          <t>M3</t>
        </is>
      </c>
      <c r="E2" s="1" t="inlineStr">
        <is>
          <t>M4</t>
        </is>
      </c>
      <c r="F2" s="1" t="inlineStr">
        <is>
          <t>M5</t>
        </is>
      </c>
      <c r="G2" s="1" t="inlineStr">
        <is>
          <t>M6</t>
        </is>
      </c>
      <c r="H2" s="1" t="inlineStr">
        <is>
          <t>M7</t>
        </is>
      </c>
      <c r="I2" s="1" t="inlineStr">
        <is>
          <t>M8</t>
        </is>
      </c>
      <c r="J2" s="1" t="inlineStr">
        <is>
          <t>M9</t>
        </is>
      </c>
      <c r="K2" s="1" t="inlineStr">
        <is>
          <t>M10</t>
        </is>
      </c>
      <c r="L2" s="1" t="inlineStr">
        <is>
          <t>M11</t>
        </is>
      </c>
      <c r="M2" s="1" t="inlineStr">
        <is>
          <t>M12</t>
        </is>
      </c>
      <c r="N2" s="1" t="inlineStr">
        <is>
          <t>Year 1</t>
        </is>
      </c>
    </row>
    <row r="3">
      <c r="A3" t="inlineStr">
        <is>
          <t>Scenario requests</t>
        </is>
      </c>
      <c r="B3">
        <f>'Assumptions'!E4*0</f>
        <v/>
      </c>
      <c r="C3">
        <f>'Assumptions'!E4*0.25</f>
        <v/>
      </c>
      <c r="D3">
        <f>'Assumptions'!E4*0.5</f>
        <v/>
      </c>
      <c r="E3">
        <f>'Assumptions'!E4*1</f>
        <v/>
      </c>
      <c r="F3">
        <f>'Assumptions'!E4*1</f>
        <v/>
      </c>
      <c r="G3">
        <f>'Assumptions'!E4*1</f>
        <v/>
      </c>
      <c r="H3">
        <f>'Assumptions'!E4*1</f>
        <v/>
      </c>
      <c r="I3">
        <f>'Assumptions'!E4*1</f>
        <v/>
      </c>
      <c r="J3">
        <f>'Assumptions'!E4*1</f>
        <v/>
      </c>
      <c r="K3">
        <f>'Assumptions'!E4*1</f>
        <v/>
      </c>
      <c r="L3">
        <f>'Assumptions'!E4*1</f>
        <v/>
      </c>
      <c r="M3">
        <f>'Assumptions'!E4*1</f>
        <v/>
      </c>
      <c r="N3">
        <f>SUM(B3:M3)</f>
        <v/>
      </c>
    </row>
    <row r="4">
      <c r="A4" t="inlineStr">
        <is>
          <t>Referred borrowers</t>
        </is>
      </c>
      <c r="B4">
        <f>B3*'Assumptions'!E5/100</f>
        <v/>
      </c>
      <c r="C4">
        <f>C3*'Assumptions'!E5/100</f>
        <v/>
      </c>
      <c r="D4">
        <f>D3*'Assumptions'!E5/100</f>
        <v/>
      </c>
      <c r="E4">
        <f>E3*'Assumptions'!E5/100</f>
        <v/>
      </c>
      <c r="F4">
        <f>F3*'Assumptions'!E5/100</f>
        <v/>
      </c>
      <c r="G4">
        <f>G3*'Assumptions'!E5/100</f>
        <v/>
      </c>
      <c r="H4">
        <f>H3*'Assumptions'!E5/100</f>
        <v/>
      </c>
      <c r="I4">
        <f>I3*'Assumptions'!E5/100</f>
        <v/>
      </c>
      <c r="J4">
        <f>J3*'Assumptions'!E5/100</f>
        <v/>
      </c>
      <c r="K4">
        <f>K3*'Assumptions'!E5/100</f>
        <v/>
      </c>
      <c r="L4">
        <f>L3*'Assumptions'!E5/100</f>
        <v/>
      </c>
      <c r="M4">
        <f>M3*'Assumptions'!E5/100</f>
        <v/>
      </c>
      <c r="N4">
        <f>SUM(B4:M4)</f>
        <v/>
      </c>
    </row>
    <row r="5">
      <c r="A5" t="inlineStr">
        <is>
          <t>Agent-side applications</t>
        </is>
      </c>
      <c r="B5">
        <f>B4*'Assumptions'!E6/100</f>
        <v/>
      </c>
      <c r="C5">
        <f>C4*'Assumptions'!E6/100</f>
        <v/>
      </c>
      <c r="D5">
        <f>D4*'Assumptions'!E6/100</f>
        <v/>
      </c>
      <c r="E5">
        <f>E4*'Assumptions'!E6/100</f>
        <v/>
      </c>
      <c r="F5">
        <f>F4*'Assumptions'!E6/100</f>
        <v/>
      </c>
      <c r="G5">
        <f>G4*'Assumptions'!E6/100</f>
        <v/>
      </c>
      <c r="H5">
        <f>H4*'Assumptions'!E6/100</f>
        <v/>
      </c>
      <c r="I5">
        <f>I4*'Assumptions'!E6/100</f>
        <v/>
      </c>
      <c r="J5">
        <f>J4*'Assumptions'!E6/100</f>
        <v/>
      </c>
      <c r="K5">
        <f>K4*'Assumptions'!E6/100</f>
        <v/>
      </c>
      <c r="L5">
        <f>L4*'Assumptions'!E6/100</f>
        <v/>
      </c>
      <c r="M5">
        <f>M4*'Assumptions'!E6/100</f>
        <v/>
      </c>
      <c r="N5">
        <f>SUM(B5:M5)</f>
        <v/>
      </c>
    </row>
    <row r="6">
      <c r="A6" t="inlineStr">
        <is>
          <t>Consumer leads</t>
        </is>
      </c>
      <c r="B6">
        <f>'Assumptions'!E7*0</f>
        <v/>
      </c>
      <c r="C6">
        <f>'Assumptions'!E7*0.25</f>
        <v/>
      </c>
      <c r="D6">
        <f>'Assumptions'!E7*0.5</f>
        <v/>
      </c>
      <c r="E6">
        <f>'Assumptions'!E7*1</f>
        <v/>
      </c>
      <c r="F6">
        <f>'Assumptions'!E7*1</f>
        <v/>
      </c>
      <c r="G6">
        <f>'Assumptions'!E7*1</f>
        <v/>
      </c>
      <c r="H6">
        <f>'Assumptions'!E7*1</f>
        <v/>
      </c>
      <c r="I6">
        <f>'Assumptions'!E7*1</f>
        <v/>
      </c>
      <c r="J6">
        <f>'Assumptions'!E7*1</f>
        <v/>
      </c>
      <c r="K6">
        <f>'Assumptions'!E7*1</f>
        <v/>
      </c>
      <c r="L6">
        <f>'Assumptions'!E7*1</f>
        <v/>
      </c>
      <c r="M6">
        <f>'Assumptions'!E7*1</f>
        <v/>
      </c>
      <c r="N6">
        <f>SUM(B6:M6)</f>
        <v/>
      </c>
    </row>
    <row r="7">
      <c r="A7" t="inlineStr">
        <is>
          <t>Consumer-side applications</t>
        </is>
      </c>
      <c r="B7">
        <f>B6*'Assumptions'!E8/100</f>
        <v/>
      </c>
      <c r="C7">
        <f>C6*'Assumptions'!E8/100</f>
        <v/>
      </c>
      <c r="D7">
        <f>D6*'Assumptions'!E8/100</f>
        <v/>
      </c>
      <c r="E7">
        <f>E6*'Assumptions'!E8/100</f>
        <v/>
      </c>
      <c r="F7">
        <f>F6*'Assumptions'!E8/100</f>
        <v/>
      </c>
      <c r="G7">
        <f>G6*'Assumptions'!E8/100</f>
        <v/>
      </c>
      <c r="H7">
        <f>H6*'Assumptions'!E8/100</f>
        <v/>
      </c>
      <c r="I7">
        <f>I6*'Assumptions'!E8/100</f>
        <v/>
      </c>
      <c r="J7">
        <f>J6*'Assumptions'!E8/100</f>
        <v/>
      </c>
      <c r="K7">
        <f>K6*'Assumptions'!E8/100</f>
        <v/>
      </c>
      <c r="L7">
        <f>L6*'Assumptions'!E8/100</f>
        <v/>
      </c>
      <c r="M7">
        <f>M6*'Assumptions'!E8/100</f>
        <v/>
      </c>
      <c r="N7">
        <f>SUM(B7:M7)</f>
        <v/>
      </c>
    </row>
    <row r="8">
      <c r="A8" t="inlineStr">
        <is>
          <t>Total applications</t>
        </is>
      </c>
      <c r="B8">
        <f>B5+B7</f>
        <v/>
      </c>
      <c r="C8">
        <f>C5+C7</f>
        <v/>
      </c>
      <c r="D8">
        <f>D5+D7</f>
        <v/>
      </c>
      <c r="E8">
        <f>E5+E7</f>
        <v/>
      </c>
      <c r="F8">
        <f>F5+F7</f>
        <v/>
      </c>
      <c r="G8">
        <f>G5+G7</f>
        <v/>
      </c>
      <c r="H8">
        <f>H5+H7</f>
        <v/>
      </c>
      <c r="I8">
        <f>I5+I7</f>
        <v/>
      </c>
      <c r="J8">
        <f>J5+J7</f>
        <v/>
      </c>
      <c r="K8">
        <f>K5+K7</f>
        <v/>
      </c>
      <c r="L8">
        <f>L5+L7</f>
        <v/>
      </c>
      <c r="M8">
        <f>M5+M7</f>
        <v/>
      </c>
      <c r="N8">
        <f>SUM(B8:M8)</f>
        <v/>
      </c>
    </row>
    <row r="9">
      <c r="A9" t="inlineStr">
        <is>
          <t>Preapprovals</t>
        </is>
      </c>
      <c r="B9">
        <f>B8*'Assumptions'!E9/100</f>
        <v/>
      </c>
      <c r="C9">
        <f>C8*'Assumptions'!E9/100</f>
        <v/>
      </c>
      <c r="D9">
        <f>D8*'Assumptions'!E9/100</f>
        <v/>
      </c>
      <c r="E9">
        <f>E8*'Assumptions'!E9/100</f>
        <v/>
      </c>
      <c r="F9">
        <f>F8*'Assumptions'!E9/100</f>
        <v/>
      </c>
      <c r="G9">
        <f>G8*'Assumptions'!E9/100</f>
        <v/>
      </c>
      <c r="H9">
        <f>H8*'Assumptions'!E9/100</f>
        <v/>
      </c>
      <c r="I9">
        <f>I8*'Assumptions'!E9/100</f>
        <v/>
      </c>
      <c r="J9">
        <f>J8*'Assumptions'!E9/100</f>
        <v/>
      </c>
      <c r="K9">
        <f>K8*'Assumptions'!E9/100</f>
        <v/>
      </c>
      <c r="L9">
        <f>L8*'Assumptions'!E9/100</f>
        <v/>
      </c>
      <c r="M9">
        <f>M8*'Assumptions'!E9/100</f>
        <v/>
      </c>
      <c r="N9">
        <f>SUM(B9:M9)</f>
        <v/>
      </c>
    </row>
    <row r="10">
      <c r="A10" t="inlineStr">
        <is>
          <t>Contracts</t>
        </is>
      </c>
      <c r="B10">
        <f>B9*'Assumptions'!E10/100</f>
        <v/>
      </c>
      <c r="C10">
        <f>C9*'Assumptions'!E10/100</f>
        <v/>
      </c>
      <c r="D10">
        <f>D9*'Assumptions'!E10/100</f>
        <v/>
      </c>
      <c r="E10">
        <f>E9*'Assumptions'!E10/100</f>
        <v/>
      </c>
      <c r="F10">
        <f>F9*'Assumptions'!E10/100</f>
        <v/>
      </c>
      <c r="G10">
        <f>G9*'Assumptions'!E10/100</f>
        <v/>
      </c>
      <c r="H10">
        <f>H9*'Assumptions'!E10/100</f>
        <v/>
      </c>
      <c r="I10">
        <f>I9*'Assumptions'!E10/100</f>
        <v/>
      </c>
      <c r="J10">
        <f>J9*'Assumptions'!E10/100</f>
        <v/>
      </c>
      <c r="K10">
        <f>K9*'Assumptions'!E10/100</f>
        <v/>
      </c>
      <c r="L10">
        <f>L9*'Assumptions'!E10/100</f>
        <v/>
      </c>
      <c r="M10">
        <f>M9*'Assumptions'!E10/100</f>
        <v/>
      </c>
      <c r="N10">
        <f>SUM(B10:M10)</f>
        <v/>
      </c>
    </row>
    <row r="11">
      <c r="A11" t="inlineStr">
        <is>
          <t>Funnel-implied funded capacity (lagged ~1.5 mo)</t>
        </is>
      </c>
      <c r="B11">
        <f>0</f>
        <v/>
      </c>
      <c r="C11">
        <f>0</f>
        <v/>
      </c>
      <c r="D11">
        <f>(B10+C10)/2*'Assumptions'!E11/100</f>
        <v/>
      </c>
      <c r="E11">
        <f>(C10+D10)/2*'Assumptions'!E11/100</f>
        <v/>
      </c>
      <c r="F11">
        <f>(D10+E10)/2*'Assumptions'!E11/100</f>
        <v/>
      </c>
      <c r="G11">
        <f>(E10+F10)/2*'Assumptions'!E11/100</f>
        <v/>
      </c>
      <c r="H11">
        <f>(F10+G10)/2*'Assumptions'!E11/100</f>
        <v/>
      </c>
      <c r="I11">
        <f>(G10+H10)/2*'Assumptions'!E11/100</f>
        <v/>
      </c>
      <c r="J11">
        <f>(H10+I10)/2*'Assumptions'!E11/100</f>
        <v/>
      </c>
      <c r="K11">
        <f>(I10+J10)/2*'Assumptions'!E11/100</f>
        <v/>
      </c>
      <c r="L11">
        <f>(J10+K10)/2*'Assumptions'!E11/100</f>
        <v/>
      </c>
      <c r="M11">
        <f>(K10+L10)/2*'Assumptions'!E11/100</f>
        <v/>
      </c>
      <c r="N11">
        <f>SUM(B11:M11)</f>
        <v/>
      </c>
    </row>
    <row r="12">
      <c r="A12" t="inlineStr">
        <is>
          <t>Planned funded loans (hand-set, editable)</t>
        </is>
      </c>
      <c r="B12" s="2" t="n">
        <v>0</v>
      </c>
      <c r="C12" s="2" t="n">
        <v>0</v>
      </c>
      <c r="D12" s="2" t="n">
        <v>0</v>
      </c>
      <c r="E12" s="2" t="n">
        <v>1</v>
      </c>
      <c r="F12" s="2" t="n">
        <v>0</v>
      </c>
      <c r="G12" s="2" t="n">
        <v>1</v>
      </c>
      <c r="H12" s="2" t="n">
        <v>0</v>
      </c>
      <c r="I12" s="2" t="n">
        <v>1</v>
      </c>
      <c r="J12" s="2" t="n">
        <v>0</v>
      </c>
      <c r="K12" s="2" t="n">
        <v>1</v>
      </c>
      <c r="L12" s="2" t="n">
        <v>1</v>
      </c>
      <c r="M12" s="2" t="n">
        <v>1</v>
      </c>
      <c r="N12">
        <f>SUM(B12:M12)</f>
        <v/>
      </c>
    </row>
    <row r="13">
      <c r="A13" t="inlineStr">
        <is>
          <t>Plan vs capacity check</t>
        </is>
      </c>
      <c r="B13">
        <f>IF(B12&gt;B11+0.5,"OVER CAPACITY","ok")</f>
        <v/>
      </c>
      <c r="C13">
        <f>IF(C12&gt;C11+0.5,"OVER CAPACITY","ok")</f>
        <v/>
      </c>
      <c r="D13">
        <f>IF(D12&gt;D11+0.5,"OVER CAPACITY","ok")</f>
        <v/>
      </c>
      <c r="E13">
        <f>IF(E12&gt;E11+0.5,"OVER CAPACITY","ok")</f>
        <v/>
      </c>
      <c r="F13">
        <f>IF(F12&gt;F11+0.5,"OVER CAPACITY","ok")</f>
        <v/>
      </c>
      <c r="G13">
        <f>IF(G12&gt;G11+0.5,"OVER CAPACITY","ok")</f>
        <v/>
      </c>
      <c r="H13">
        <f>IF(H12&gt;H11+0.5,"OVER CAPACITY","ok")</f>
        <v/>
      </c>
      <c r="I13">
        <f>IF(I12&gt;I11+0.5,"OVER CAPACITY","ok")</f>
        <v/>
      </c>
      <c r="J13">
        <f>IF(J12&gt;J11+0.5,"OVER CAPACITY","ok")</f>
        <v/>
      </c>
      <c r="K13">
        <f>IF(K12&gt;K11+0.5,"OVER CAPACITY","ok")</f>
        <v/>
      </c>
      <c r="L13">
        <f>IF(L12&gt;L11+0.5,"OVER CAPACITY","ok")</f>
        <v/>
      </c>
      <c r="M13">
        <f>IF(M12&gt;M11+0.5,"OVER CAPACITY","ok")</f>
        <v/>
      </c>
    </row>
    <row r="15">
      <c r="A15" s="4" t="inlineStr">
        <is>
          <t>Rounded expectations, not integers — 1.4 contracts means 'one, sometimes two'. Single-digit counts: read quarters, not months (file 22).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0"/>
  <sheetViews>
    <sheetView workbookViewId="0">
      <selection activeCell="A1" sqref="A1"/>
    </sheetView>
  </sheetViews>
  <sheetFormatPr baseColWidth="8" defaultRowHeight="15"/>
  <cols>
    <col width="46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  <col width="12" customWidth="1" min="11" max="11"/>
    <col width="12" customWidth="1" min="12" max="12"/>
    <col width="12" customWidth="1" min="13" max="13"/>
    <col width="12" customWidth="1" min="14" max="14"/>
  </cols>
  <sheetData>
    <row r="1">
      <c r="A1" s="5" t="inlineStr">
        <is>
          <t>Income Scenarios — revenue is a FORMULA of [BPS_COMP]; no compensation is invented.</t>
        </is>
      </c>
    </row>
    <row r="3">
      <c r="A3" s="6" t="inlineStr">
        <is>
          <t>Conservative</t>
        </is>
      </c>
    </row>
    <row r="4">
      <c r="A4" s="1" t="inlineStr">
        <is>
          <t>Month</t>
        </is>
      </c>
      <c r="B4" s="1" t="inlineStr">
        <is>
          <t>M1</t>
        </is>
      </c>
      <c r="C4" s="1" t="inlineStr">
        <is>
          <t>M2</t>
        </is>
      </c>
      <c r="D4" s="1" t="inlineStr">
        <is>
          <t>M3</t>
        </is>
      </c>
      <c r="E4" s="1" t="inlineStr">
        <is>
          <t>M4</t>
        </is>
      </c>
      <c r="F4" s="1" t="inlineStr">
        <is>
          <t>M5</t>
        </is>
      </c>
      <c r="G4" s="1" t="inlineStr">
        <is>
          <t>M6</t>
        </is>
      </c>
      <c r="H4" s="1" t="inlineStr">
        <is>
          <t>M7</t>
        </is>
      </c>
      <c r="I4" s="1" t="inlineStr">
        <is>
          <t>M8</t>
        </is>
      </c>
      <c r="J4" s="1" t="inlineStr">
        <is>
          <t>M9</t>
        </is>
      </c>
      <c r="K4" s="1" t="inlineStr">
        <is>
          <t>M10</t>
        </is>
      </c>
      <c r="L4" s="1" t="inlineStr">
        <is>
          <t>M11</t>
        </is>
      </c>
      <c r="M4" s="1" t="inlineStr">
        <is>
          <t>M12</t>
        </is>
      </c>
      <c r="N4" s="1" t="inlineStr">
        <is>
          <t>Year 1</t>
        </is>
      </c>
    </row>
    <row r="5">
      <c r="A5" t="inlineStr">
        <is>
          <t>Funded loans (editable)</t>
        </is>
      </c>
      <c r="B5" s="2" t="n">
        <v>0</v>
      </c>
      <c r="C5" s="2" t="n">
        <v>0</v>
      </c>
      <c r="D5" s="2" t="n">
        <v>0</v>
      </c>
      <c r="E5" s="2" t="n">
        <v>0</v>
      </c>
      <c r="F5" s="2" t="n">
        <v>0</v>
      </c>
      <c r="G5" s="2" t="n">
        <v>0</v>
      </c>
      <c r="H5" s="2" t="n">
        <v>0</v>
      </c>
      <c r="I5" s="2" t="n">
        <v>1</v>
      </c>
      <c r="J5" s="2" t="n">
        <v>0</v>
      </c>
      <c r="K5" s="2" t="n">
        <v>1</v>
      </c>
      <c r="L5" s="2" t="n">
        <v>0</v>
      </c>
      <c r="M5" s="2" t="n">
        <v>0</v>
      </c>
      <c r="N5">
        <f>SUM(B5:M5)</f>
        <v/>
      </c>
    </row>
    <row r="6">
      <c r="A6" t="inlineStr">
        <is>
          <t>Volume ($)</t>
        </is>
      </c>
      <c r="B6">
        <f>B5*'Assumptions'!D15</f>
        <v/>
      </c>
      <c r="C6">
        <f>C5*'Assumptions'!D15</f>
        <v/>
      </c>
      <c r="D6">
        <f>D5*'Assumptions'!D15</f>
        <v/>
      </c>
      <c r="E6">
        <f>E5*'Assumptions'!D15</f>
        <v/>
      </c>
      <c r="F6">
        <f>F5*'Assumptions'!D15</f>
        <v/>
      </c>
      <c r="G6">
        <f>G5*'Assumptions'!D15</f>
        <v/>
      </c>
      <c r="H6">
        <f>H5*'Assumptions'!D15</f>
        <v/>
      </c>
      <c r="I6">
        <f>I5*'Assumptions'!D15</f>
        <v/>
      </c>
      <c r="J6">
        <f>J5*'Assumptions'!D15</f>
        <v/>
      </c>
      <c r="K6">
        <f>K5*'Assumptions'!D15</f>
        <v/>
      </c>
      <c r="L6">
        <f>L5*'Assumptions'!D15</f>
        <v/>
      </c>
      <c r="M6">
        <f>M5*'Assumptions'!D15</f>
        <v/>
      </c>
      <c r="N6">
        <f>SUM(B6:M6)</f>
        <v/>
      </c>
    </row>
    <row r="7">
      <c r="A7" t="inlineStr">
        <is>
          <t>Revenue ($) = volume x [BPS_COMP]/10000</t>
        </is>
      </c>
      <c r="B7">
        <f>IF(ISNUMBER('Assumptions'!E16),B6*'Assumptions'!E16/10000,"ENTER [BPS_COMP]")</f>
        <v/>
      </c>
      <c r="C7">
        <f>IF(ISNUMBER('Assumptions'!E16),C6*'Assumptions'!E16/10000,"ENTER [BPS_COMP]")</f>
        <v/>
      </c>
      <c r="D7">
        <f>IF(ISNUMBER('Assumptions'!E16),D6*'Assumptions'!E16/10000,"ENTER [BPS_COMP]")</f>
        <v/>
      </c>
      <c r="E7">
        <f>IF(ISNUMBER('Assumptions'!E16),E6*'Assumptions'!E16/10000,"ENTER [BPS_COMP]")</f>
        <v/>
      </c>
      <c r="F7">
        <f>IF(ISNUMBER('Assumptions'!E16),F6*'Assumptions'!E16/10000,"ENTER [BPS_COMP]")</f>
        <v/>
      </c>
      <c r="G7">
        <f>IF(ISNUMBER('Assumptions'!E16),G6*'Assumptions'!E16/10000,"ENTER [BPS_COMP]")</f>
        <v/>
      </c>
      <c r="H7">
        <f>IF(ISNUMBER('Assumptions'!E16),H6*'Assumptions'!E16/10000,"ENTER [BPS_COMP]")</f>
        <v/>
      </c>
      <c r="I7">
        <f>IF(ISNUMBER('Assumptions'!E16),I6*'Assumptions'!E16/10000,"ENTER [BPS_COMP]")</f>
        <v/>
      </c>
      <c r="J7">
        <f>IF(ISNUMBER('Assumptions'!E16),J6*'Assumptions'!E16/10000,"ENTER [BPS_COMP]")</f>
        <v/>
      </c>
      <c r="K7">
        <f>IF(ISNUMBER('Assumptions'!E16),K6*'Assumptions'!E16/10000,"ENTER [BPS_COMP]")</f>
        <v/>
      </c>
      <c r="L7">
        <f>IF(ISNUMBER('Assumptions'!E16),L6*'Assumptions'!E16/10000,"ENTER [BPS_COMP]")</f>
        <v/>
      </c>
      <c r="M7">
        <f>IF(ISNUMBER('Assumptions'!E16),M6*'Assumptions'!E16/10000,"ENTER [BPS_COMP]")</f>
        <v/>
      </c>
      <c r="N7">
        <f>IF(ISNUMBER('Assumptions'!E16),N6*'Assumptions'!E16/10000,"ENTER [BPS_COMP]")</f>
        <v/>
      </c>
    </row>
    <row r="9">
      <c r="A9" s="6" t="inlineStr">
        <is>
          <t>Base</t>
        </is>
      </c>
    </row>
    <row r="10">
      <c r="A10" s="1" t="inlineStr">
        <is>
          <t>Month</t>
        </is>
      </c>
      <c r="B10" s="1" t="inlineStr">
        <is>
          <t>M1</t>
        </is>
      </c>
      <c r="C10" s="1" t="inlineStr">
        <is>
          <t>M2</t>
        </is>
      </c>
      <c r="D10" s="1" t="inlineStr">
        <is>
          <t>M3</t>
        </is>
      </c>
      <c r="E10" s="1" t="inlineStr">
        <is>
          <t>M4</t>
        </is>
      </c>
      <c r="F10" s="1" t="inlineStr">
        <is>
          <t>M5</t>
        </is>
      </c>
      <c r="G10" s="1" t="inlineStr">
        <is>
          <t>M6</t>
        </is>
      </c>
      <c r="H10" s="1" t="inlineStr">
        <is>
          <t>M7</t>
        </is>
      </c>
      <c r="I10" s="1" t="inlineStr">
        <is>
          <t>M8</t>
        </is>
      </c>
      <c r="J10" s="1" t="inlineStr">
        <is>
          <t>M9</t>
        </is>
      </c>
      <c r="K10" s="1" t="inlineStr">
        <is>
          <t>M10</t>
        </is>
      </c>
      <c r="L10" s="1" t="inlineStr">
        <is>
          <t>M11</t>
        </is>
      </c>
      <c r="M10" s="1" t="inlineStr">
        <is>
          <t>M12</t>
        </is>
      </c>
      <c r="N10" s="1" t="inlineStr">
        <is>
          <t>Year 1</t>
        </is>
      </c>
    </row>
    <row r="11">
      <c r="A11" t="inlineStr">
        <is>
          <t>Funded loans (editable)</t>
        </is>
      </c>
      <c r="B11" s="2" t="n">
        <v>0</v>
      </c>
      <c r="C11" s="2" t="n">
        <v>0</v>
      </c>
      <c r="D11" s="2" t="n">
        <v>0</v>
      </c>
      <c r="E11" s="2" t="n">
        <v>1</v>
      </c>
      <c r="F11" s="2" t="n">
        <v>0</v>
      </c>
      <c r="G11" s="2" t="n">
        <v>1</v>
      </c>
      <c r="H11" s="2" t="n">
        <v>0</v>
      </c>
      <c r="I11" s="2" t="n">
        <v>1</v>
      </c>
      <c r="J11" s="2" t="n">
        <v>0</v>
      </c>
      <c r="K11" s="2" t="n">
        <v>1</v>
      </c>
      <c r="L11" s="2" t="n">
        <v>1</v>
      </c>
      <c r="M11" s="2" t="n">
        <v>1</v>
      </c>
      <c r="N11">
        <f>SUM(B11:M11)</f>
        <v/>
      </c>
    </row>
    <row r="12">
      <c r="A12" t="inlineStr">
        <is>
          <t>Volume ($)</t>
        </is>
      </c>
      <c r="B12">
        <f>B11*'Assumptions'!E15</f>
        <v/>
      </c>
      <c r="C12">
        <f>C11*'Assumptions'!E15</f>
        <v/>
      </c>
      <c r="D12">
        <f>D11*'Assumptions'!E15</f>
        <v/>
      </c>
      <c r="E12">
        <f>E11*'Assumptions'!E15</f>
        <v/>
      </c>
      <c r="F12">
        <f>F11*'Assumptions'!E15</f>
        <v/>
      </c>
      <c r="G12">
        <f>G11*'Assumptions'!E15</f>
        <v/>
      </c>
      <c r="H12">
        <f>H11*'Assumptions'!E15</f>
        <v/>
      </c>
      <c r="I12">
        <f>I11*'Assumptions'!E15</f>
        <v/>
      </c>
      <c r="J12">
        <f>J11*'Assumptions'!E15</f>
        <v/>
      </c>
      <c r="K12">
        <f>K11*'Assumptions'!E15</f>
        <v/>
      </c>
      <c r="L12">
        <f>L11*'Assumptions'!E15</f>
        <v/>
      </c>
      <c r="M12">
        <f>M11*'Assumptions'!E15</f>
        <v/>
      </c>
      <c r="N12">
        <f>SUM(B12:M12)</f>
        <v/>
      </c>
    </row>
    <row r="13">
      <c r="A13" t="inlineStr">
        <is>
          <t>Revenue ($) = volume x [BPS_COMP]/10000</t>
        </is>
      </c>
      <c r="B13">
        <f>IF(ISNUMBER('Assumptions'!E16),B12*'Assumptions'!E16/10000,"ENTER [BPS_COMP]")</f>
        <v/>
      </c>
      <c r="C13">
        <f>IF(ISNUMBER('Assumptions'!E16),C12*'Assumptions'!E16/10000,"ENTER [BPS_COMP]")</f>
        <v/>
      </c>
      <c r="D13">
        <f>IF(ISNUMBER('Assumptions'!E16),D12*'Assumptions'!E16/10000,"ENTER [BPS_COMP]")</f>
        <v/>
      </c>
      <c r="E13">
        <f>IF(ISNUMBER('Assumptions'!E16),E12*'Assumptions'!E16/10000,"ENTER [BPS_COMP]")</f>
        <v/>
      </c>
      <c r="F13">
        <f>IF(ISNUMBER('Assumptions'!E16),F12*'Assumptions'!E16/10000,"ENTER [BPS_COMP]")</f>
        <v/>
      </c>
      <c r="G13">
        <f>IF(ISNUMBER('Assumptions'!E16),G12*'Assumptions'!E16/10000,"ENTER [BPS_COMP]")</f>
        <v/>
      </c>
      <c r="H13">
        <f>IF(ISNUMBER('Assumptions'!E16),H12*'Assumptions'!E16/10000,"ENTER [BPS_COMP]")</f>
        <v/>
      </c>
      <c r="I13">
        <f>IF(ISNUMBER('Assumptions'!E16),I12*'Assumptions'!E16/10000,"ENTER [BPS_COMP]")</f>
        <v/>
      </c>
      <c r="J13">
        <f>IF(ISNUMBER('Assumptions'!E16),J12*'Assumptions'!E16/10000,"ENTER [BPS_COMP]")</f>
        <v/>
      </c>
      <c r="K13">
        <f>IF(ISNUMBER('Assumptions'!E16),K12*'Assumptions'!E16/10000,"ENTER [BPS_COMP]")</f>
        <v/>
      </c>
      <c r="L13">
        <f>IF(ISNUMBER('Assumptions'!E16),L12*'Assumptions'!E16/10000,"ENTER [BPS_COMP]")</f>
        <v/>
      </c>
      <c r="M13">
        <f>IF(ISNUMBER('Assumptions'!E16),M12*'Assumptions'!E16/10000,"ENTER [BPS_COMP]")</f>
        <v/>
      </c>
      <c r="N13">
        <f>IF(ISNUMBER('Assumptions'!E16),N12*'Assumptions'!E16/10000,"ENTER [BPS_COMP]")</f>
        <v/>
      </c>
    </row>
    <row r="15">
      <c r="A15" s="6" t="inlineStr">
        <is>
          <t>Aggressive</t>
        </is>
      </c>
    </row>
    <row r="16">
      <c r="A16" s="1" t="inlineStr">
        <is>
          <t>Month</t>
        </is>
      </c>
      <c r="B16" s="1" t="inlineStr">
        <is>
          <t>M1</t>
        </is>
      </c>
      <c r="C16" s="1" t="inlineStr">
        <is>
          <t>M2</t>
        </is>
      </c>
      <c r="D16" s="1" t="inlineStr">
        <is>
          <t>M3</t>
        </is>
      </c>
      <c r="E16" s="1" t="inlineStr">
        <is>
          <t>M4</t>
        </is>
      </c>
      <c r="F16" s="1" t="inlineStr">
        <is>
          <t>M5</t>
        </is>
      </c>
      <c r="G16" s="1" t="inlineStr">
        <is>
          <t>M6</t>
        </is>
      </c>
      <c r="H16" s="1" t="inlineStr">
        <is>
          <t>M7</t>
        </is>
      </c>
      <c r="I16" s="1" t="inlineStr">
        <is>
          <t>M8</t>
        </is>
      </c>
      <c r="J16" s="1" t="inlineStr">
        <is>
          <t>M9</t>
        </is>
      </c>
      <c r="K16" s="1" t="inlineStr">
        <is>
          <t>M10</t>
        </is>
      </c>
      <c r="L16" s="1" t="inlineStr">
        <is>
          <t>M11</t>
        </is>
      </c>
      <c r="M16" s="1" t="inlineStr">
        <is>
          <t>M12</t>
        </is>
      </c>
      <c r="N16" s="1" t="inlineStr">
        <is>
          <t>Year 1</t>
        </is>
      </c>
    </row>
    <row r="17">
      <c r="A17" t="inlineStr">
        <is>
          <t>Funded loans (editable)</t>
        </is>
      </c>
      <c r="B17" s="2" t="n">
        <v>0</v>
      </c>
      <c r="C17" s="2" t="n">
        <v>0</v>
      </c>
      <c r="D17" s="2" t="n">
        <v>1</v>
      </c>
      <c r="E17" s="2" t="n">
        <v>1</v>
      </c>
      <c r="F17" s="2" t="n">
        <v>1</v>
      </c>
      <c r="G17" s="2" t="n">
        <v>1</v>
      </c>
      <c r="H17" s="2" t="n">
        <v>1</v>
      </c>
      <c r="I17" s="2" t="n">
        <v>1</v>
      </c>
      <c r="J17" s="2" t="n">
        <v>2</v>
      </c>
      <c r="K17" s="2" t="n">
        <v>2</v>
      </c>
      <c r="L17" s="2" t="n">
        <v>2</v>
      </c>
      <c r="M17" s="2" t="n">
        <v>2</v>
      </c>
      <c r="N17">
        <f>SUM(B17:M17)</f>
        <v/>
      </c>
    </row>
    <row r="18">
      <c r="A18" t="inlineStr">
        <is>
          <t>Volume ($)</t>
        </is>
      </c>
      <c r="B18">
        <f>B17*'Assumptions'!F15</f>
        <v/>
      </c>
      <c r="C18">
        <f>C17*'Assumptions'!F15</f>
        <v/>
      </c>
      <c r="D18">
        <f>D17*'Assumptions'!F15</f>
        <v/>
      </c>
      <c r="E18">
        <f>E17*'Assumptions'!F15</f>
        <v/>
      </c>
      <c r="F18">
        <f>F17*'Assumptions'!F15</f>
        <v/>
      </c>
      <c r="G18">
        <f>G17*'Assumptions'!F15</f>
        <v/>
      </c>
      <c r="H18">
        <f>H17*'Assumptions'!F15</f>
        <v/>
      </c>
      <c r="I18">
        <f>I17*'Assumptions'!F15</f>
        <v/>
      </c>
      <c r="J18">
        <f>J17*'Assumptions'!F15</f>
        <v/>
      </c>
      <c r="K18">
        <f>K17*'Assumptions'!F15</f>
        <v/>
      </c>
      <c r="L18">
        <f>L17*'Assumptions'!F15</f>
        <v/>
      </c>
      <c r="M18">
        <f>M17*'Assumptions'!F15</f>
        <v/>
      </c>
      <c r="N18">
        <f>SUM(B18:M18)</f>
        <v/>
      </c>
    </row>
    <row r="19">
      <c r="A19" t="inlineStr">
        <is>
          <t>Revenue ($) = volume x [BPS_COMP]/10000</t>
        </is>
      </c>
      <c r="B19">
        <f>IF(ISNUMBER('Assumptions'!E16),B18*'Assumptions'!E16/10000,"ENTER [BPS_COMP]")</f>
        <v/>
      </c>
      <c r="C19">
        <f>IF(ISNUMBER('Assumptions'!E16),C18*'Assumptions'!E16/10000,"ENTER [BPS_COMP]")</f>
        <v/>
      </c>
      <c r="D19">
        <f>IF(ISNUMBER('Assumptions'!E16),D18*'Assumptions'!E16/10000,"ENTER [BPS_COMP]")</f>
        <v/>
      </c>
      <c r="E19">
        <f>IF(ISNUMBER('Assumptions'!E16),E18*'Assumptions'!E16/10000,"ENTER [BPS_COMP]")</f>
        <v/>
      </c>
      <c r="F19">
        <f>IF(ISNUMBER('Assumptions'!E16),F18*'Assumptions'!E16/10000,"ENTER [BPS_COMP]")</f>
        <v/>
      </c>
      <c r="G19">
        <f>IF(ISNUMBER('Assumptions'!E16),G18*'Assumptions'!E16/10000,"ENTER [BPS_COMP]")</f>
        <v/>
      </c>
      <c r="H19">
        <f>IF(ISNUMBER('Assumptions'!E16),H18*'Assumptions'!E16/10000,"ENTER [BPS_COMP]")</f>
        <v/>
      </c>
      <c r="I19">
        <f>IF(ISNUMBER('Assumptions'!E16),I18*'Assumptions'!E16/10000,"ENTER [BPS_COMP]")</f>
        <v/>
      </c>
      <c r="J19">
        <f>IF(ISNUMBER('Assumptions'!E16),J18*'Assumptions'!E16/10000,"ENTER [BPS_COMP]")</f>
        <v/>
      </c>
      <c r="K19">
        <f>IF(ISNUMBER('Assumptions'!E16),K18*'Assumptions'!E16/10000,"ENTER [BPS_COMP]")</f>
        <v/>
      </c>
      <c r="L19">
        <f>IF(ISNUMBER('Assumptions'!E16),L18*'Assumptions'!E16/10000,"ENTER [BPS_COMP]")</f>
        <v/>
      </c>
      <c r="M19">
        <f>IF(ISNUMBER('Assumptions'!E16),M18*'Assumptions'!E16/10000,"ENTER [BPS_COMP]")</f>
        <v/>
      </c>
      <c r="N19">
        <f>IF(ISNUMBER('Assumptions'!E16),N18*'Assumptions'!E16/10000,"ENTER [BPS_COMP]")</f>
        <v/>
      </c>
    </row>
    <row r="21">
      <c r="A21" s="5" t="inlineStr">
        <is>
          <t>Monthly expenses (base) — text placeholders count as 0 until filled</t>
        </is>
      </c>
    </row>
    <row r="22">
      <c r="A22" t="inlineStr">
        <is>
          <t>SOFTWARE_AI_MO</t>
        </is>
      </c>
      <c r="B22">
        <f>'Assumptions'!E25</f>
        <v/>
      </c>
    </row>
    <row r="23">
      <c r="A23" t="inlineStr">
        <is>
          <t>CRM_MO</t>
        </is>
      </c>
      <c r="B23">
        <f>'Assumptions'!E26</f>
        <v/>
      </c>
    </row>
    <row r="24">
      <c r="A24" t="inlineStr">
        <is>
          <t>MARKETING_MO</t>
        </is>
      </c>
      <c r="B24">
        <f>'Assumptions'!E27</f>
        <v/>
      </c>
    </row>
    <row r="25">
      <c r="A25" t="inlineStr">
        <is>
          <t>MILEAGE_MO</t>
        </is>
      </c>
      <c r="B25">
        <f>'Assumptions'!E28</f>
        <v/>
      </c>
    </row>
    <row r="26">
      <c r="A26" t="inlineStr">
        <is>
          <t>LICENSING_EDU_YR / 12</t>
        </is>
      </c>
      <c r="B26">
        <f>'Assumptions'!E29/12</f>
        <v/>
      </c>
    </row>
    <row r="27">
      <c r="A27" s="5" t="inlineStr">
        <is>
          <t>Total monthly expenses</t>
        </is>
      </c>
      <c r="B27">
        <f>SUM(B22:B26)</f>
        <v/>
      </c>
    </row>
    <row r="28">
      <c r="A28" s="5" t="inlineStr">
        <is>
          <t>Year-1 net contribution (base) = revenue - 12x expenses - tax</t>
        </is>
      </c>
      <c r="B28">
        <f>IF(AND(ISNUMBER('Assumptions'!E16),ISNUMBER('Assumptions'!E30)),N13*(1-'Assumptions'!E30/100)-12*B27,"ENTER [BPS_COMP] AND [TAX_PCT]")</f>
        <v/>
      </c>
    </row>
    <row r="30">
      <c r="A30" s="4" t="inlineStr">
        <is>
          <t>Budget household expenses against the CONSERVATIVE scenario only until three consecutive months of base-case actuals exist (file 22).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52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2" customWidth="1" min="6" max="6"/>
  </cols>
  <sheetData>
    <row r="1">
      <c r="A1" s="1" t="inlineStr">
        <is>
          <t>day</t>
        </is>
      </c>
      <c r="B1" s="1" t="inlineStr">
        <is>
          <t>start</t>
        </is>
      </c>
      <c r="C1" s="1" t="inlineStr">
        <is>
          <t>end</t>
        </is>
      </c>
      <c r="D1" s="1" t="inlineStr">
        <is>
          <t>block_name</t>
        </is>
      </c>
      <c r="E1" s="1" t="inlineStr">
        <is>
          <t>category</t>
        </is>
      </c>
      <c r="F1" s="1" t="inlineStr">
        <is>
          <t>exact_action</t>
        </is>
      </c>
      <c r="G1" s="1" t="inlineStr">
        <is>
          <t>target_count</t>
        </is>
      </c>
      <c r="H1" s="1" t="inlineStr">
        <is>
          <t>tool</t>
        </is>
      </c>
      <c r="I1" s="1" t="inlineStr">
        <is>
          <t>output</t>
        </is>
      </c>
      <c r="J1" s="1" t="inlineStr">
        <is>
          <t>kpi</t>
        </is>
      </c>
    </row>
    <row r="2">
      <c r="A2" t="inlineStr">
        <is>
          <t>Mon</t>
        </is>
      </c>
      <c r="B2" t="inlineStr">
        <is>
          <t>07:30</t>
        </is>
      </c>
      <c r="C2" t="inlineStr">
        <is>
          <t>08:00</t>
        </is>
      </c>
      <c r="D2" t="inlineStr">
        <is>
          <t>Morning routine</t>
        </is>
      </c>
      <c r="E2" t="inlineStr">
        <is>
          <t>admin</t>
        </is>
      </c>
      <c r="F2" t="inlineStr">
        <is>
          <t>Rates check; scenario inbox first (SLA); set top-3</t>
        </is>
      </c>
      <c r="G2" t="inlineStr">
        <is>
          <t>1 pass</t>
        </is>
      </c>
      <c r="H2" t="inlineStr">
        <is>
          <t>Email/browser</t>
        </is>
      </c>
      <c r="I2" t="inlineStr">
        <is>
          <t>Day plan</t>
        </is>
      </c>
      <c r="J2" t="inlineStr">
        <is>
          <t>Response time</t>
        </is>
      </c>
    </row>
    <row r="3">
      <c r="A3" t="inlineStr">
        <is>
          <t>Mon</t>
        </is>
      </c>
      <c r="B3" t="inlineStr">
        <is>
          <t>08:00</t>
        </is>
      </c>
      <c r="C3" t="inlineStr">
        <is>
          <t>08:30</t>
        </is>
      </c>
      <c r="D3" t="inlineStr">
        <is>
          <t>Manager check-in</t>
        </is>
      </c>
      <c r="E3" t="inlineStr">
        <is>
          <t>systems</t>
        </is>
      </c>
      <c r="F3" t="inlineStr">
        <is>
          <t>15-30 min call: live-file questions, open items, pricing</t>
        </is>
      </c>
      <c r="G3" t="inlineStr">
        <is>
          <t>1 call</t>
        </is>
      </c>
      <c r="H3" t="inlineStr">
        <is>
          <t>Phone</t>
        </is>
      </c>
      <c r="I3" t="inlineStr">
        <is>
          <t>Updated open-items list</t>
        </is>
      </c>
      <c r="J3" t="inlineStr">
        <is>
          <t>Open items closed</t>
        </is>
      </c>
    </row>
    <row r="4">
      <c r="A4" t="inlineStr">
        <is>
          <t>Mon</t>
        </is>
      </c>
      <c r="B4" t="inlineStr">
        <is>
          <t>08:30</t>
        </is>
      </c>
      <c r="C4" t="inlineStr">
        <is>
          <t>09:30</t>
        </is>
      </c>
      <c r="D4" t="inlineStr">
        <is>
          <t>Live-file block</t>
        </is>
      </c>
      <c r="E4" t="inlineStr">
        <is>
          <t>revenue</t>
        </is>
      </c>
      <c r="F4" t="inlineStr">
        <is>
          <t>Advance every active file: conditions, doc chases, status notes to agents/borrowers</t>
        </is>
      </c>
      <c r="G4" t="inlineStr">
        <is>
          <t>All active files</t>
        </is>
      </c>
      <c r="H4" t="inlineStr">
        <is>
          <t>LOS</t>
        </is>
      </c>
      <c r="I4" t="inlineStr">
        <is>
          <t>Files advanced; statuses sent</t>
        </is>
      </c>
      <c r="J4" t="inlineStr">
        <is>
          <t>Pull-through</t>
        </is>
      </c>
    </row>
    <row r="5">
      <c r="A5" t="inlineStr">
        <is>
          <t>Mon</t>
        </is>
      </c>
      <c r="B5" t="inlineStr">
        <is>
          <t>09:30</t>
        </is>
      </c>
      <c r="C5" t="inlineStr">
        <is>
          <t>10:45</t>
        </is>
      </c>
      <c r="D5" t="inlineStr">
        <is>
          <t>Outreach sprint (new)</t>
        </is>
      </c>
      <c r="E5" t="inlineStr">
        <is>
          <t>relationship</t>
        </is>
      </c>
      <c r="F5" t="inlineStr">
        <is>
          <t>Prepped calls/emails to new agents + reactivation touches (window 9:30-18:00)</t>
        </is>
      </c>
      <c r="G5" t="inlineStr">
        <is>
          <t>8-10 touches</t>
        </is>
      </c>
      <c r="H5" t="inlineStr">
        <is>
          <t>Phone/email</t>
        </is>
      </c>
      <c r="I5" t="inlineStr">
        <is>
          <t>Logged touches</t>
        </is>
      </c>
      <c r="J5" t="inlineStr">
        <is>
          <t>Meaningful conversations</t>
        </is>
      </c>
    </row>
    <row r="6">
      <c r="A6" t="inlineStr">
        <is>
          <t>Mon</t>
        </is>
      </c>
      <c r="B6" t="inlineStr">
        <is>
          <t>10:45</t>
        </is>
      </c>
      <c r="C6" t="inlineStr">
        <is>
          <t>11:15</t>
        </is>
      </c>
      <c r="D6" t="inlineStr">
        <is>
          <t>Recovery + logging</t>
        </is>
      </c>
      <c r="E6" t="inlineStr">
        <is>
          <t>admin</t>
        </is>
      </c>
      <c r="F6" t="inlineStr">
        <is>
          <t>Log outcomes; queue follow-ups</t>
        </is>
      </c>
      <c r="G6" t="inlineStr">
        <is>
          <t>All logged</t>
        </is>
      </c>
      <c r="H6" t="inlineStr">
        <is>
          <t>Sheets</t>
        </is>
      </c>
      <c r="I6" t="inlineStr">
        <is>
          <t>Tracker current</t>
        </is>
      </c>
      <c r="J6" t="inlineStr">
        <is>
          <t>Follow-up completion</t>
        </is>
      </c>
    </row>
    <row r="7">
      <c r="A7" t="inlineStr">
        <is>
          <t>Mon</t>
        </is>
      </c>
      <c r="B7" t="inlineStr">
        <is>
          <t>12:00</t>
        </is>
      </c>
      <c r="C7" t="inlineStr">
        <is>
          <t>13:30</t>
        </is>
      </c>
      <c r="D7" t="inlineStr">
        <is>
          <t>Scenario Desk block</t>
        </is>
      </c>
      <c r="E7" t="inlineStr">
        <is>
          <t>revenue</t>
        </is>
      </c>
      <c r="F7" t="inlineStr">
        <is>
          <t>Answer real scenarios inside SLA; else 1 drill on weakest product</t>
        </is>
      </c>
      <c r="G7" t="inlineStr">
        <is>
          <t>1-2 briefs</t>
        </is>
      </c>
      <c r="H7" t="inlineStr">
        <is>
          <t>Claude + calculator + human review</t>
        </is>
      </c>
      <c r="I7" t="inlineStr">
        <is>
          <t>Briefs sent</t>
        </is>
      </c>
      <c r="J7" t="inlineStr">
        <is>
          <t>Scenario requests; SLA compliance</t>
        </is>
      </c>
    </row>
    <row r="8">
      <c r="A8" t="inlineStr">
        <is>
          <t>Mon</t>
        </is>
      </c>
      <c r="B8" t="inlineStr">
        <is>
          <t>13:30</t>
        </is>
      </c>
      <c r="C8" t="inlineStr">
        <is>
          <t>14:30</t>
        </is>
      </c>
      <c r="D8" t="inlineStr">
        <is>
          <t>Agent conversations</t>
        </is>
      </c>
      <c r="E8" t="inlineStr">
        <is>
          <t>relationship</t>
        </is>
      </c>
      <c r="F8" t="inlineStr">
        <is>
          <t>Hold booked calls; end each with a scenario ask</t>
        </is>
      </c>
      <c r="G8" t="inlineStr">
        <is>
          <t>2 held</t>
        </is>
      </c>
      <c r="H8" t="inlineStr">
        <is>
          <t>Phone</t>
        </is>
      </c>
      <c r="I8" t="inlineStr">
        <is>
          <t>Notes + next steps</t>
        </is>
      </c>
      <c r="J8" t="inlineStr">
        <is>
          <t>Meaningful conversations</t>
        </is>
      </c>
    </row>
    <row r="9">
      <c r="A9" t="inlineStr">
        <is>
          <t>Mon</t>
        </is>
      </c>
      <c r="B9" t="inlineStr">
        <is>
          <t>14:30</t>
        </is>
      </c>
      <c r="C9" t="inlineStr">
        <is>
          <t>16:00</t>
        </is>
      </c>
      <c r="D9" t="inlineStr">
        <is>
          <t>Content batch #1</t>
        </is>
      </c>
      <c r="E9" t="inlineStr">
        <is>
          <t>content</t>
        </is>
      </c>
      <c r="F9" t="inlineStr">
        <is>
          <t>Draft/publish per editorial calendar (DPA stack, tax math, condo triage); all via compliance</t>
        </is>
      </c>
      <c r="G9" t="inlineStr">
        <is>
          <t>1 piece moved</t>
        </is>
      </c>
      <c r="H9" t="inlineStr">
        <is>
          <t>Docs + Claude</t>
        </is>
      </c>
      <c r="I9" t="inlineStr">
        <is>
          <t>Draft or publish</t>
        </is>
      </c>
      <c r="J9" t="inlineStr">
        <is>
          <t>Content pipeline</t>
        </is>
      </c>
    </row>
    <row r="10">
      <c r="A10" t="inlineStr">
        <is>
          <t>Mon</t>
        </is>
      </c>
      <c r="B10" t="inlineStr">
        <is>
          <t>16:00</t>
        </is>
      </c>
      <c r="C10" t="inlineStr">
        <is>
          <t>16:30</t>
        </is>
      </c>
      <c r="D10" t="inlineStr">
        <is>
          <t>Buffer</t>
        </is>
      </c>
      <c r="E10" t="inlineStr">
        <is>
          <t>admin</t>
        </is>
      </c>
      <c r="F10" t="inlineStr">
        <is>
          <t>Absorb live-file surprises or overdue follow-ups; stop early if clean</t>
        </is>
      </c>
      <c r="G10" t="inlineStr">
        <is>
          <t>As needed</t>
        </is>
      </c>
      <c r="H10" t="inlineStr">
        <is>
          <t>-</t>
        </is>
      </c>
      <c r="I10" t="inlineStr">
        <is>
          <t>Overflow cleared</t>
        </is>
      </c>
      <c r="J10" t="inlineStr">
        <is>
          <t>-</t>
        </is>
      </c>
    </row>
    <row r="11">
      <c r="A11" t="inlineStr">
        <is>
          <t>Mon</t>
        </is>
      </c>
      <c r="B11" t="inlineStr">
        <is>
          <t>16:30</t>
        </is>
      </c>
      <c r="C11" t="inlineStr">
        <is>
          <t>17:00</t>
        </is>
      </c>
      <c r="D11" t="inlineStr">
        <is>
          <t>Daily debrief</t>
        </is>
      </c>
      <c r="E11" t="inlineStr">
        <is>
          <t>admin</t>
        </is>
      </c>
      <c r="F11" t="inlineStr">
        <is>
          <t>File-14 debrief template incl. AI-assisted prompt</t>
        </is>
      </c>
      <c r="G11" t="inlineStr">
        <is>
          <t>1 entry</t>
        </is>
      </c>
      <c r="H11" t="inlineStr">
        <is>
          <t>Template + Claude</t>
        </is>
      </c>
      <c r="I11" t="inlineStr">
        <is>
          <t>Debrief entry</t>
        </is>
      </c>
      <c r="J11" t="inlineStr">
        <is>
          <t>Debrief done</t>
        </is>
      </c>
    </row>
    <row r="12">
      <c r="A12" t="inlineStr">
        <is>
          <t>Tue</t>
        </is>
      </c>
      <c r="B12" t="inlineStr">
        <is>
          <t>07:30</t>
        </is>
      </c>
      <c r="C12" t="inlineStr">
        <is>
          <t>08:00</t>
        </is>
      </c>
      <c r="D12" t="inlineStr">
        <is>
          <t>Morning routine</t>
        </is>
      </c>
      <c r="E12" t="inlineStr">
        <is>
          <t>admin</t>
        </is>
      </c>
      <c r="F12" t="inlineStr">
        <is>
          <t>Rates; scenario inbox; plan</t>
        </is>
      </c>
      <c r="G12" t="inlineStr">
        <is>
          <t>1 pass</t>
        </is>
      </c>
      <c r="H12" t="inlineStr">
        <is>
          <t>Email/browser</t>
        </is>
      </c>
      <c r="I12" t="inlineStr">
        <is>
          <t>Day plan</t>
        </is>
      </c>
      <c r="J12" t="inlineStr">
        <is>
          <t>Response time</t>
        </is>
      </c>
    </row>
    <row r="13">
      <c r="A13" t="inlineStr">
        <is>
          <t>Tue</t>
        </is>
      </c>
      <c r="B13" t="inlineStr">
        <is>
          <t>08:00</t>
        </is>
      </c>
      <c r="C13" t="inlineStr">
        <is>
          <t>09:00</t>
        </is>
      </c>
      <c r="D13" t="inlineStr">
        <is>
          <t>Product mastery + role-play</t>
        </is>
      </c>
      <c r="E13" t="inlineStr">
        <is>
          <t>learning</t>
        </is>
      </c>
      <c r="F13" t="inlineStr">
        <is>
          <t>30-min study (rotating topics) + 20-min ChatGPT Voice objection drill</t>
        </is>
      </c>
      <c r="G13" t="inlineStr">
        <is>
          <t>1 study + 1 drill</t>
        </is>
      </c>
      <c r="H13" t="inlineStr">
        <is>
          <t>Docs + ChatGPT Voice</t>
        </is>
      </c>
      <c r="I13" t="inlineStr">
        <is>
          <t>Notes</t>
        </is>
      </c>
      <c r="J13" t="inlineStr">
        <is>
          <t>Drill count</t>
        </is>
      </c>
    </row>
    <row r="14">
      <c r="A14" t="inlineStr">
        <is>
          <t>Tue</t>
        </is>
      </c>
      <c r="B14" t="inlineStr">
        <is>
          <t>09:00</t>
        </is>
      </c>
      <c r="C14" t="inlineStr">
        <is>
          <t>09:30</t>
        </is>
      </c>
      <c r="D14" t="inlineStr">
        <is>
          <t>Call prep</t>
        </is>
      </c>
      <c r="E14" t="inlineStr">
        <is>
          <t>relationship</t>
        </is>
      </c>
      <c r="F14" t="inlineStr">
        <is>
          <t>Personalize opening lines for sprint list</t>
        </is>
      </c>
      <c r="G14" t="inlineStr">
        <is>
          <t>8-10 lines</t>
        </is>
      </c>
      <c r="H14" t="inlineStr">
        <is>
          <t>Sheets</t>
        </is>
      </c>
      <c r="I14" t="inlineStr">
        <is>
          <t>Call sheet</t>
        </is>
      </c>
      <c r="J14" t="inlineStr">
        <is>
          <t>-</t>
        </is>
      </c>
    </row>
    <row r="15">
      <c r="A15" t="inlineStr">
        <is>
          <t>Tue</t>
        </is>
      </c>
      <c r="B15" t="inlineStr">
        <is>
          <t>09:30</t>
        </is>
      </c>
      <c r="C15" t="inlineStr">
        <is>
          <t>11:00</t>
        </is>
      </c>
      <c r="D15" t="inlineStr">
        <is>
          <t>Outreach sprint (follow-up)</t>
        </is>
      </c>
      <c r="E15" t="inlineStr">
        <is>
          <t>relationship</t>
        </is>
      </c>
      <c r="F15" t="inlineStr">
        <is>
          <t>All follow-up touches due: manual calls, short voicemails, LinkedIn, asset sends</t>
        </is>
      </c>
      <c r="G15" t="inlineStr">
        <is>
          <t>All due</t>
        </is>
      </c>
      <c r="H15" t="inlineStr">
        <is>
          <t>Phone/LinkedIn</t>
        </is>
      </c>
      <c r="I15" t="inlineStr">
        <is>
          <t>Zero overdue</t>
        </is>
      </c>
      <c r="J15" t="inlineStr">
        <is>
          <t>Follow-up completion</t>
        </is>
      </c>
    </row>
    <row r="16">
      <c r="A16" t="inlineStr">
        <is>
          <t>Tue</t>
        </is>
      </c>
      <c r="B16" t="inlineStr">
        <is>
          <t>11:00</t>
        </is>
      </c>
      <c r="C16" t="inlineStr">
        <is>
          <t>11:30</t>
        </is>
      </c>
      <c r="D16" t="inlineStr">
        <is>
          <t>Recovery + logging</t>
        </is>
      </c>
      <c r="E16" t="inlineStr">
        <is>
          <t>admin</t>
        </is>
      </c>
      <c r="F16" t="inlineStr">
        <is>
          <t>Log outcomes</t>
        </is>
      </c>
      <c r="G16" t="inlineStr">
        <is>
          <t>All logged</t>
        </is>
      </c>
      <c r="H16" t="inlineStr">
        <is>
          <t>Sheets</t>
        </is>
      </c>
      <c r="I16" t="inlineStr">
        <is>
          <t>Tracker current</t>
        </is>
      </c>
      <c r="J16" t="inlineStr">
        <is>
          <t>-</t>
        </is>
      </c>
    </row>
    <row r="17">
      <c r="A17" t="inlineStr">
        <is>
          <t>Tue</t>
        </is>
      </c>
      <c r="B17" t="inlineStr">
        <is>
          <t>12:15</t>
        </is>
      </c>
      <c r="C17" t="inlineStr">
        <is>
          <t>13:45</t>
        </is>
      </c>
      <c r="D17" t="inlineStr">
        <is>
          <t>Live-file + preapproval block</t>
        </is>
      </c>
      <c r="E17" t="inlineStr">
        <is>
          <t>revenue</t>
        </is>
      </c>
      <c r="F17" t="inlineStr">
        <is>
          <t>Applications, preapproval support, doc reviews, borrower calls (within window)</t>
        </is>
      </c>
      <c r="G17" t="inlineStr">
        <is>
          <t>All active</t>
        </is>
      </c>
      <c r="H17" t="inlineStr">
        <is>
          <t>LOS/phone</t>
        </is>
      </c>
      <c r="I17" t="inlineStr">
        <is>
          <t>Files advanced</t>
        </is>
      </c>
      <c r="J17" t="inlineStr">
        <is>
          <t>Applications; preapprovals</t>
        </is>
      </c>
    </row>
    <row r="18">
      <c r="A18" t="inlineStr">
        <is>
          <t>Tue</t>
        </is>
      </c>
      <c r="B18" t="inlineStr">
        <is>
          <t>13:45</t>
        </is>
      </c>
      <c r="C18" t="inlineStr">
        <is>
          <t>15:00</t>
        </is>
      </c>
      <c r="D18" t="inlineStr">
        <is>
          <t>Agent conversations</t>
        </is>
      </c>
      <c r="E18" t="inlineStr">
        <is>
          <t>relationship</t>
        </is>
      </c>
      <c r="F18" t="inlineStr">
        <is>
          <t>Booked calls/coffees; bespoke value for A-tier</t>
        </is>
      </c>
      <c r="G18" t="inlineStr">
        <is>
          <t>2 held</t>
        </is>
      </c>
      <c r="H18" t="inlineStr">
        <is>
          <t>Phone</t>
        </is>
      </c>
      <c r="I18" t="inlineStr">
        <is>
          <t>Notes</t>
        </is>
      </c>
      <c r="J18" t="inlineStr">
        <is>
          <t>Meaningful conversations</t>
        </is>
      </c>
    </row>
    <row r="19">
      <c r="A19" t="inlineStr">
        <is>
          <t>Tue</t>
        </is>
      </c>
      <c r="B19" t="inlineStr">
        <is>
          <t>15:00</t>
        </is>
      </c>
      <c r="C19" t="inlineStr">
        <is>
          <t>16:00</t>
        </is>
      </c>
      <c r="D19" t="inlineStr">
        <is>
          <t>Borrower intake block</t>
        </is>
      </c>
      <c r="E19" t="inlineStr">
        <is>
          <t>revenue</t>
        </is>
      </c>
      <c r="F19" t="inlineStr">
        <is>
          <t>Inbound borrower calls/callbacks; intake script; docs list sent same day</t>
        </is>
      </c>
      <c r="G19" t="inlineStr">
        <is>
          <t>As booked</t>
        </is>
      </c>
      <c r="H19" t="inlineStr">
        <is>
          <t>Phone + intake form</t>
        </is>
      </c>
      <c r="I19" t="inlineStr">
        <is>
          <t>Intakes logged</t>
        </is>
      </c>
      <c r="J19" t="inlineStr">
        <is>
          <t>Applications</t>
        </is>
      </c>
    </row>
    <row r="20">
      <c r="A20" t="inlineStr">
        <is>
          <t>Tue</t>
        </is>
      </c>
      <c r="B20" t="inlineStr">
        <is>
          <t>16:00</t>
        </is>
      </c>
      <c r="C20" t="inlineStr">
        <is>
          <t>16:30</t>
        </is>
      </c>
      <c r="D20" t="inlineStr">
        <is>
          <t>Daily debrief</t>
        </is>
      </c>
      <c r="E20" t="inlineStr">
        <is>
          <t>admin</t>
        </is>
      </c>
      <c r="F20" t="inlineStr">
        <is>
          <t>Debrief template</t>
        </is>
      </c>
      <c r="G20" t="inlineStr">
        <is>
          <t>1 entry</t>
        </is>
      </c>
      <c r="H20" t="inlineStr">
        <is>
          <t>Template</t>
        </is>
      </c>
      <c r="I20" t="inlineStr">
        <is>
          <t>Debrief entry</t>
        </is>
      </c>
      <c r="J20" t="inlineStr">
        <is>
          <t>Debrief done</t>
        </is>
      </c>
    </row>
    <row r="21">
      <c r="A21" t="inlineStr">
        <is>
          <t>Wed</t>
        </is>
      </c>
      <c r="B21" t="inlineStr">
        <is>
          <t>07:30</t>
        </is>
      </c>
      <c r="C21" t="inlineStr">
        <is>
          <t>08:00</t>
        </is>
      </c>
      <c r="D21" t="inlineStr">
        <is>
          <t>Morning routine</t>
        </is>
      </c>
      <c r="E21" t="inlineStr">
        <is>
          <t>admin</t>
        </is>
      </c>
      <c r="F21" t="inlineStr">
        <is>
          <t>Rates; scenario inbox; plan</t>
        </is>
      </c>
      <c r="G21" t="inlineStr">
        <is>
          <t>1 pass</t>
        </is>
      </c>
      <c r="H21" t="inlineStr">
        <is>
          <t>Email/browser</t>
        </is>
      </c>
      <c r="I21" t="inlineStr">
        <is>
          <t>Day plan</t>
        </is>
      </c>
      <c r="J21" t="inlineStr">
        <is>
          <t>Response time</t>
        </is>
      </c>
    </row>
    <row r="22">
      <c r="A22" t="inlineStr">
        <is>
          <t>Wed</t>
        </is>
      </c>
      <c r="B22" t="inlineStr">
        <is>
          <t>08:00</t>
        </is>
      </c>
      <c r="C22" t="inlineStr">
        <is>
          <t>09:00</t>
        </is>
      </c>
      <c r="D22" t="inlineStr">
        <is>
          <t>Product mastery + role-play</t>
        </is>
      </c>
      <c r="E22" t="inlineStr">
        <is>
          <t>learning</t>
        </is>
      </c>
      <c r="F22" t="inlineStr">
        <is>
          <t>Study + voice drill on objection of the week</t>
        </is>
      </c>
      <c r="G22" t="inlineStr">
        <is>
          <t>1 study + 1 drill</t>
        </is>
      </c>
      <c r="H22" t="inlineStr">
        <is>
          <t>Docs + ChatGPT Voice</t>
        </is>
      </c>
      <c r="I22" t="inlineStr">
        <is>
          <t>Notes</t>
        </is>
      </c>
      <c r="J22" t="inlineStr">
        <is>
          <t>Drill count</t>
        </is>
      </c>
    </row>
    <row r="23">
      <c r="A23" t="inlineStr">
        <is>
          <t>Wed</t>
        </is>
      </c>
      <c r="B23" t="inlineStr">
        <is>
          <t>09:30</t>
        </is>
      </c>
      <c r="C23" t="inlineStr">
        <is>
          <t>10:45</t>
        </is>
      </c>
      <c r="D23" t="inlineStr">
        <is>
          <t>Outreach sprint (new)</t>
        </is>
      </c>
      <c r="E23" t="inlineStr">
        <is>
          <t>relationship</t>
        </is>
      </c>
      <c r="F23" t="inlineStr">
        <is>
          <t>Prepped new-agent touches; C-tier replacements</t>
        </is>
      </c>
      <c r="G23" t="inlineStr">
        <is>
          <t>8-10 touches</t>
        </is>
      </c>
      <c r="H23" t="inlineStr">
        <is>
          <t>Phone/email</t>
        </is>
      </c>
      <c r="I23" t="inlineStr">
        <is>
          <t>Logged touches</t>
        </is>
      </c>
      <c r="J23" t="inlineStr">
        <is>
          <t>Meaningful conversations</t>
        </is>
      </c>
    </row>
    <row r="24">
      <c r="A24" t="inlineStr">
        <is>
          <t>Wed</t>
        </is>
      </c>
      <c r="B24" t="inlineStr">
        <is>
          <t>10:45</t>
        </is>
      </c>
      <c r="C24" t="inlineStr">
        <is>
          <t>11:15</t>
        </is>
      </c>
      <c r="D24" t="inlineStr">
        <is>
          <t>Recovery + logging</t>
        </is>
      </c>
      <c r="E24" t="inlineStr">
        <is>
          <t>admin</t>
        </is>
      </c>
      <c r="F24" t="inlineStr">
        <is>
          <t>Log outcomes</t>
        </is>
      </c>
      <c r="G24" t="inlineStr">
        <is>
          <t>All logged</t>
        </is>
      </c>
      <c r="H24" t="inlineStr">
        <is>
          <t>Sheets</t>
        </is>
      </c>
      <c r="I24" t="inlineStr">
        <is>
          <t>Tracker current</t>
        </is>
      </c>
      <c r="J24" t="inlineStr">
        <is>
          <t>-</t>
        </is>
      </c>
    </row>
    <row r="25">
      <c r="A25" t="inlineStr">
        <is>
          <t>Wed</t>
        </is>
      </c>
      <c r="B25" t="inlineStr">
        <is>
          <t>12:00</t>
        </is>
      </c>
      <c r="C25" t="inlineStr">
        <is>
          <t>13:30</t>
        </is>
      </c>
      <c r="D25" t="inlineStr">
        <is>
          <t>Scenario Desk block</t>
        </is>
      </c>
      <c r="E25" t="inlineStr">
        <is>
          <t>revenue</t>
        </is>
      </c>
      <c r="F25" t="inlineStr">
        <is>
          <t>Real scenarios inside SLA; else drill</t>
        </is>
      </c>
      <c r="G25" t="inlineStr">
        <is>
          <t>1-2 briefs</t>
        </is>
      </c>
      <c r="H25" t="inlineStr">
        <is>
          <t>Claude + human review</t>
        </is>
      </c>
      <c r="I25" t="inlineStr">
        <is>
          <t>Briefs sent</t>
        </is>
      </c>
      <c r="J25" t="inlineStr">
        <is>
          <t>Scenario requests; SLA</t>
        </is>
      </c>
    </row>
    <row r="26">
      <c r="A26" t="inlineStr">
        <is>
          <t>Wed</t>
        </is>
      </c>
      <c r="B26" t="inlineStr">
        <is>
          <t>13:30</t>
        </is>
      </c>
      <c r="C26" t="inlineStr">
        <is>
          <t>15:00</t>
        </is>
      </c>
      <c r="D26" t="inlineStr">
        <is>
          <t>In-person block (small-room)</t>
        </is>
      </c>
      <c r="E26" t="inlineStr">
        <is>
          <t>relationship</t>
        </is>
      </c>
      <c r="F26" t="inlineStr">
        <is>
          <t>One office visit or 2 coffees, Harlem Ave corridor; scheduled and prepped</t>
        </is>
      </c>
      <c r="G26" t="inlineStr">
        <is>
          <t>1-2 meetings</t>
        </is>
      </c>
      <c r="H26" t="inlineStr">
        <is>
          <t>Car</t>
        </is>
      </c>
      <c r="I26" t="inlineStr">
        <is>
          <t>Notes + scenario asks</t>
        </is>
      </c>
      <c r="J26" t="inlineStr">
        <is>
          <t>Face-to-face meetings</t>
        </is>
      </c>
    </row>
    <row r="27">
      <c r="A27" t="inlineStr">
        <is>
          <t>Wed</t>
        </is>
      </c>
      <c r="B27" t="inlineStr">
        <is>
          <t>15:00</t>
        </is>
      </c>
      <c r="C27" t="inlineStr">
        <is>
          <t>15:30</t>
        </is>
      </c>
      <c r="D27" t="inlineStr">
        <is>
          <t>Recovery / drive buffer</t>
        </is>
      </c>
      <c r="E27" t="inlineStr">
        <is>
          <t>admin</t>
        </is>
      </c>
      <c r="F27" t="inlineStr">
        <is>
          <t>Decompress after in-person</t>
        </is>
      </c>
      <c r="G27" t="inlineStr">
        <is>
          <t>-</t>
        </is>
      </c>
      <c r="H27" t="inlineStr">
        <is>
          <t>-</t>
        </is>
      </c>
      <c r="I27" t="inlineStr">
        <is>
          <t>-</t>
        </is>
      </c>
      <c r="J27" t="inlineStr">
        <is>
          <t>-</t>
        </is>
      </c>
    </row>
    <row r="28">
      <c r="A28" t="inlineStr">
        <is>
          <t>Wed</t>
        </is>
      </c>
      <c r="B28" t="inlineStr">
        <is>
          <t>15:30</t>
        </is>
      </c>
      <c r="C28" t="inlineStr">
        <is>
          <t>16:30</t>
        </is>
      </c>
      <c r="D28" t="inlineStr">
        <is>
          <t>AI/system work</t>
        </is>
      </c>
      <c r="E28" t="inlineStr">
        <is>
          <t>systems</t>
        </is>
      </c>
      <c r="F28" t="inlineStr">
        <is>
          <t>Improve one system: templates, prompts, intake forms, scorecard, AI SOP</t>
        </is>
      </c>
      <c r="G28" t="inlineStr">
        <is>
          <t>1 improvement</t>
        </is>
      </c>
      <c r="H28" t="inlineStr">
        <is>
          <t>Claude/ChatGPT/Sheets</t>
        </is>
      </c>
      <c r="I28" t="inlineStr">
        <is>
          <t>Shipped tweak</t>
        </is>
      </c>
      <c r="J28" t="inlineStr">
        <is>
          <t>-</t>
        </is>
      </c>
    </row>
    <row r="29">
      <c r="A29" t="inlineStr">
        <is>
          <t>Wed</t>
        </is>
      </c>
      <c r="B29" t="inlineStr">
        <is>
          <t>16:30</t>
        </is>
      </c>
      <c r="C29" t="inlineStr">
        <is>
          <t>17:00</t>
        </is>
      </c>
      <c r="D29" t="inlineStr">
        <is>
          <t>Daily debrief</t>
        </is>
      </c>
      <c r="E29" t="inlineStr">
        <is>
          <t>admin</t>
        </is>
      </c>
      <c r="F29" t="inlineStr">
        <is>
          <t>Debrief template</t>
        </is>
      </c>
      <c r="G29" t="inlineStr">
        <is>
          <t>1 entry</t>
        </is>
      </c>
      <c r="H29" t="inlineStr">
        <is>
          <t>Template</t>
        </is>
      </c>
      <c r="I29" t="inlineStr">
        <is>
          <t>Debrief entry</t>
        </is>
      </c>
      <c r="J29" t="inlineStr">
        <is>
          <t>Debrief done</t>
        </is>
      </c>
    </row>
    <row r="30">
      <c r="A30" t="inlineStr">
        <is>
          <t>Thu</t>
        </is>
      </c>
      <c r="B30" t="inlineStr">
        <is>
          <t>07:30</t>
        </is>
      </c>
      <c r="C30" t="inlineStr">
        <is>
          <t>08:00</t>
        </is>
      </c>
      <c r="D30" t="inlineStr">
        <is>
          <t>Morning routine</t>
        </is>
      </c>
      <c r="E30" t="inlineStr">
        <is>
          <t>admin</t>
        </is>
      </c>
      <c r="F30" t="inlineStr">
        <is>
          <t>Rates; scenario inbox; plan</t>
        </is>
      </c>
      <c r="G30" t="inlineStr">
        <is>
          <t>1 pass</t>
        </is>
      </c>
      <c r="H30" t="inlineStr">
        <is>
          <t>Email/browser</t>
        </is>
      </c>
      <c r="I30" t="inlineStr">
        <is>
          <t>Day plan</t>
        </is>
      </c>
      <c r="J30" t="inlineStr">
        <is>
          <t>Response time</t>
        </is>
      </c>
    </row>
    <row r="31">
      <c r="A31" t="inlineStr">
        <is>
          <t>Thu</t>
        </is>
      </c>
      <c r="B31" t="inlineStr">
        <is>
          <t>08:00</t>
        </is>
      </c>
      <c r="C31" t="inlineStr">
        <is>
          <t>09:00</t>
        </is>
      </c>
      <c r="D31" t="inlineStr">
        <is>
          <t>Live-file block</t>
        </is>
      </c>
      <c r="E31" t="inlineStr">
        <is>
          <t>revenue</t>
        </is>
      </c>
      <c r="F31" t="inlineStr">
        <is>
          <t>Conditions, chases, agent status notes</t>
        </is>
      </c>
      <c r="G31" t="inlineStr">
        <is>
          <t>All active</t>
        </is>
      </c>
      <c r="H31" t="inlineStr">
        <is>
          <t>LOS</t>
        </is>
      </c>
      <c r="I31" t="inlineStr">
        <is>
          <t>Files advanced</t>
        </is>
      </c>
      <c r="J31" t="inlineStr">
        <is>
          <t>Pull-through</t>
        </is>
      </c>
    </row>
    <row r="32">
      <c r="A32" t="inlineStr">
        <is>
          <t>Thu</t>
        </is>
      </c>
      <c r="B32" t="inlineStr">
        <is>
          <t>09:00</t>
        </is>
      </c>
      <c r="C32" t="inlineStr">
        <is>
          <t>09:30</t>
        </is>
      </c>
      <c r="D32" t="inlineStr">
        <is>
          <t>Call prep</t>
        </is>
      </c>
      <c r="E32" t="inlineStr">
        <is>
          <t>relationship</t>
        </is>
      </c>
      <c r="F32" t="inlineStr">
        <is>
          <t>Personalize sprint list</t>
        </is>
      </c>
      <c r="G32" t="inlineStr">
        <is>
          <t>8-10 lines</t>
        </is>
      </c>
      <c r="H32" t="inlineStr">
        <is>
          <t>Sheets</t>
        </is>
      </c>
      <c r="I32" t="inlineStr">
        <is>
          <t>Call sheet</t>
        </is>
      </c>
      <c r="J32" t="inlineStr">
        <is>
          <t>-</t>
        </is>
      </c>
    </row>
    <row r="33">
      <c r="A33" t="inlineStr">
        <is>
          <t>Thu</t>
        </is>
      </c>
      <c r="B33" t="inlineStr">
        <is>
          <t>09:30</t>
        </is>
      </c>
      <c r="C33" t="inlineStr">
        <is>
          <t>11:00</t>
        </is>
      </c>
      <c r="D33" t="inlineStr">
        <is>
          <t>Outreach sprint (follow-up)</t>
        </is>
      </c>
      <c r="E33" t="inlineStr">
        <is>
          <t>relationship</t>
        </is>
      </c>
      <c r="F33" t="inlineStr">
        <is>
          <t>All due touches; book next week's conversations</t>
        </is>
      </c>
      <c r="G33" t="inlineStr">
        <is>
          <t>All due</t>
        </is>
      </c>
      <c r="H33" t="inlineStr">
        <is>
          <t>Phone</t>
        </is>
      </c>
      <c r="I33" t="inlineStr">
        <is>
          <t>Zero overdue; bookings</t>
        </is>
      </c>
      <c r="J33" t="inlineStr">
        <is>
          <t>Follow-up completion; conversations</t>
        </is>
      </c>
    </row>
    <row r="34">
      <c r="A34" t="inlineStr">
        <is>
          <t>Thu</t>
        </is>
      </c>
      <c r="B34" t="inlineStr">
        <is>
          <t>11:00</t>
        </is>
      </c>
      <c r="C34" t="inlineStr">
        <is>
          <t>11:30</t>
        </is>
      </c>
      <c r="D34" t="inlineStr">
        <is>
          <t>Recovery + logging</t>
        </is>
      </c>
      <c r="E34" t="inlineStr">
        <is>
          <t>admin</t>
        </is>
      </c>
      <c r="F34" t="inlineStr">
        <is>
          <t>Log outcomes</t>
        </is>
      </c>
      <c r="G34" t="inlineStr">
        <is>
          <t>All logged</t>
        </is>
      </c>
      <c r="H34" t="inlineStr">
        <is>
          <t>Sheets</t>
        </is>
      </c>
      <c r="I34" t="inlineStr">
        <is>
          <t>Tracker current</t>
        </is>
      </c>
      <c r="J34" t="inlineStr">
        <is>
          <t>-</t>
        </is>
      </c>
    </row>
    <row r="35">
      <c r="A35" t="inlineStr">
        <is>
          <t>Thu</t>
        </is>
      </c>
      <c r="B35" t="inlineStr">
        <is>
          <t>12:15</t>
        </is>
      </c>
      <c r="C35" t="inlineStr">
        <is>
          <t>13:45</t>
        </is>
      </c>
      <c r="D35" t="inlineStr">
        <is>
          <t>Scenario Desk block</t>
        </is>
      </c>
      <c r="E35" t="inlineStr">
        <is>
          <t>revenue</t>
        </is>
      </c>
      <c r="F35" t="inlineStr">
        <is>
          <t>Real scenarios inside SLA; else drill</t>
        </is>
      </c>
      <c r="G35" t="inlineStr">
        <is>
          <t>1-2 briefs</t>
        </is>
      </c>
      <c r="H35" t="inlineStr">
        <is>
          <t>Claude</t>
        </is>
      </c>
      <c r="I35" t="inlineStr">
        <is>
          <t>Briefs sent</t>
        </is>
      </c>
      <c r="J35" t="inlineStr">
        <is>
          <t>Scenario requests</t>
        </is>
      </c>
    </row>
    <row r="36">
      <c r="A36" t="inlineStr">
        <is>
          <t>Thu</t>
        </is>
      </c>
      <c r="B36" t="inlineStr">
        <is>
          <t>13:45</t>
        </is>
      </c>
      <c r="C36" t="inlineStr">
        <is>
          <t>15:15</t>
        </is>
      </c>
      <c r="D36" t="inlineStr">
        <is>
          <t>Content batch #2</t>
        </is>
      </c>
      <c r="E36" t="inlineStr">
        <is>
          <t>content</t>
        </is>
      </c>
      <c r="F36" t="inlineStr">
        <is>
          <t>Derivatives from cornerstone; monthly small-room workshop prep; all via compliance</t>
        </is>
      </c>
      <c r="G36" t="inlineStr">
        <is>
          <t>2 items</t>
        </is>
      </c>
      <c r="H36" t="inlineStr">
        <is>
          <t>Docs</t>
        </is>
      </c>
      <c r="I36" t="inlineStr">
        <is>
          <t>Queue moved</t>
        </is>
      </c>
      <c r="J36" t="inlineStr">
        <is>
          <t>Content pipeline</t>
        </is>
      </c>
    </row>
    <row r="37">
      <c r="A37" t="inlineStr">
        <is>
          <t>Thu</t>
        </is>
      </c>
      <c r="B37" t="inlineStr">
        <is>
          <t>15:15</t>
        </is>
      </c>
      <c r="C37" t="inlineStr">
        <is>
          <t>16:15</t>
        </is>
      </c>
      <c r="D37" t="inlineStr">
        <is>
          <t>Borrower/preapproval support</t>
        </is>
      </c>
      <c r="E37" t="inlineStr">
        <is>
          <t>revenue</t>
        </is>
      </c>
      <c r="F37" t="inlineStr">
        <is>
          <t>Preapproval packages, DPA eligibility checks (no IHDA positioning until Ready approved)</t>
        </is>
      </c>
      <c r="G37" t="inlineStr">
        <is>
          <t>As active</t>
        </is>
      </c>
      <c r="H37" t="inlineStr">
        <is>
          <t>LOS</t>
        </is>
      </c>
      <c r="I37" t="inlineStr">
        <is>
          <t>Letters/checklists</t>
        </is>
      </c>
      <c r="J37" t="inlineStr">
        <is>
          <t>Preapprovals</t>
        </is>
      </c>
    </row>
    <row r="38">
      <c r="A38" t="inlineStr">
        <is>
          <t>Thu</t>
        </is>
      </c>
      <c r="B38" t="inlineStr">
        <is>
          <t>16:15</t>
        </is>
      </c>
      <c r="C38" t="inlineStr">
        <is>
          <t>16:45</t>
        </is>
      </c>
      <c r="D38" t="inlineStr">
        <is>
          <t>Daily debrief</t>
        </is>
      </c>
      <c r="E38" t="inlineStr">
        <is>
          <t>admin</t>
        </is>
      </c>
      <c r="F38" t="inlineStr">
        <is>
          <t>Debrief template</t>
        </is>
      </c>
      <c r="G38" t="inlineStr">
        <is>
          <t>1 entry</t>
        </is>
      </c>
      <c r="H38" t="inlineStr">
        <is>
          <t>Template</t>
        </is>
      </c>
      <c r="I38" t="inlineStr">
        <is>
          <t>Debrief entry</t>
        </is>
      </c>
      <c r="J38" t="inlineStr">
        <is>
          <t>Debrief done</t>
        </is>
      </c>
    </row>
    <row r="39">
      <c r="A39" t="inlineStr">
        <is>
          <t>Fri</t>
        </is>
      </c>
      <c r="B39" t="inlineStr">
        <is>
          <t>07:30</t>
        </is>
      </c>
      <c r="C39" t="inlineStr">
        <is>
          <t>08:00</t>
        </is>
      </c>
      <c r="D39" t="inlineStr">
        <is>
          <t>Morning routine</t>
        </is>
      </c>
      <c r="E39" t="inlineStr">
        <is>
          <t>admin</t>
        </is>
      </c>
      <c r="F39" t="inlineStr">
        <is>
          <t>Rates; scenario inbox; plan</t>
        </is>
      </c>
      <c r="G39" t="inlineStr">
        <is>
          <t>1 pass</t>
        </is>
      </c>
      <c r="H39" t="inlineStr">
        <is>
          <t>Email/browser</t>
        </is>
      </c>
      <c r="I39" t="inlineStr">
        <is>
          <t>Day plan</t>
        </is>
      </c>
      <c r="J39" t="inlineStr">
        <is>
          <t>Response time</t>
        </is>
      </c>
    </row>
    <row r="40">
      <c r="A40" t="inlineStr">
        <is>
          <t>Fri</t>
        </is>
      </c>
      <c r="B40" t="inlineStr">
        <is>
          <t>08:00</t>
        </is>
      </c>
      <c r="C40" t="inlineStr">
        <is>
          <t>09:00</t>
        </is>
      </c>
      <c r="D40" t="inlineStr">
        <is>
          <t>Product mastery + role-play</t>
        </is>
      </c>
      <c r="E40" t="inlineStr">
        <is>
          <t>learning</t>
        </is>
      </c>
      <c r="F40" t="inlineStr">
        <is>
          <t>Weakest-topic study + drill</t>
        </is>
      </c>
      <c r="G40" t="inlineStr">
        <is>
          <t>1 study + 1 drill</t>
        </is>
      </c>
      <c r="H40" t="inlineStr">
        <is>
          <t>Docs + ChatGPT Voice</t>
        </is>
      </c>
      <c r="I40" t="inlineStr">
        <is>
          <t>Notes</t>
        </is>
      </c>
      <c r="J40" t="inlineStr">
        <is>
          <t>Drill count</t>
        </is>
      </c>
    </row>
    <row r="41">
      <c r="A41" t="inlineStr">
        <is>
          <t>Fri</t>
        </is>
      </c>
      <c r="B41" t="inlineStr">
        <is>
          <t>09:30</t>
        </is>
      </c>
      <c r="C41" t="inlineStr">
        <is>
          <t>10:30</t>
        </is>
      </c>
      <c r="D41" t="inlineStr">
        <is>
          <t>Outreach sprint (short)</t>
        </is>
      </c>
      <c r="E41" t="inlineStr">
        <is>
          <t>relationship</t>
        </is>
      </c>
      <c r="F41" t="inlineStr">
        <is>
          <t>Final follow-ups due; thank-yous to scenario senders</t>
        </is>
      </c>
      <c r="G41" t="inlineStr">
        <is>
          <t>All due</t>
        </is>
      </c>
      <c r="H41" t="inlineStr">
        <is>
          <t>Phone/email</t>
        </is>
      </c>
      <c r="I41" t="inlineStr">
        <is>
          <t>Zero overdue</t>
        </is>
      </c>
      <c r="J41" t="inlineStr">
        <is>
          <t>Follow-up completion</t>
        </is>
      </c>
    </row>
    <row r="42">
      <c r="A42" t="inlineStr">
        <is>
          <t>Fri</t>
        </is>
      </c>
      <c r="B42" t="inlineStr">
        <is>
          <t>10:30</t>
        </is>
      </c>
      <c r="C42" t="inlineStr">
        <is>
          <t>11:00</t>
        </is>
      </c>
      <c r="D42" t="inlineStr">
        <is>
          <t>Recovery + logging</t>
        </is>
      </c>
      <c r="E42" t="inlineStr">
        <is>
          <t>admin</t>
        </is>
      </c>
      <c r="F42" t="inlineStr">
        <is>
          <t>Log outcomes</t>
        </is>
      </c>
      <c r="G42" t="inlineStr">
        <is>
          <t>All logged</t>
        </is>
      </c>
      <c r="H42" t="inlineStr">
        <is>
          <t>Sheets</t>
        </is>
      </c>
      <c r="I42" t="inlineStr">
        <is>
          <t>Tracker current</t>
        </is>
      </c>
      <c r="J42" t="inlineStr">
        <is>
          <t>-</t>
        </is>
      </c>
    </row>
    <row r="43">
      <c r="A43" t="inlineStr">
        <is>
          <t>Fri</t>
        </is>
      </c>
      <c r="B43" t="inlineStr">
        <is>
          <t>11:00</t>
        </is>
      </c>
      <c r="C43" t="inlineStr">
        <is>
          <t>12:00</t>
        </is>
      </c>
      <c r="D43" t="inlineStr">
        <is>
          <t>Live-file block</t>
        </is>
      </c>
      <c r="E43" t="inlineStr">
        <is>
          <t>revenue</t>
        </is>
      </c>
      <c r="F43" t="inlineStr">
        <is>
          <t>Push every file to clean state; weekend-proof status notes out</t>
        </is>
      </c>
      <c r="G43" t="inlineStr">
        <is>
          <t>All active</t>
        </is>
      </c>
      <c r="H43" t="inlineStr">
        <is>
          <t>LOS</t>
        </is>
      </c>
      <c r="I43" t="inlineStr">
        <is>
          <t>Statuses sent</t>
        </is>
      </c>
      <c r="J43" t="inlineStr">
        <is>
          <t>Pull-through</t>
        </is>
      </c>
    </row>
    <row r="44">
      <c r="A44" t="inlineStr">
        <is>
          <t>Fri</t>
        </is>
      </c>
      <c r="B44" t="inlineStr">
        <is>
          <t>12:45</t>
        </is>
      </c>
      <c r="C44" t="inlineStr">
        <is>
          <t>14:15</t>
        </is>
      </c>
      <c r="D44" t="inlineStr">
        <is>
          <t>Weekly pipeline review</t>
        </is>
      </c>
      <c r="E44" t="inlineStr">
        <is>
          <t>systems</t>
        </is>
      </c>
      <c r="F44" t="inlineStr">
        <is>
          <t>Walk scorecard: agent tiers/stages, file stages, scenario SLA; flag stuck &gt;5 days; set next-week targets</t>
        </is>
      </c>
      <c r="G44" t="inlineStr">
        <is>
          <t>1 review</t>
        </is>
      </c>
      <c r="H44" t="inlineStr">
        <is>
          <t>Sheets</t>
        </is>
      </c>
      <c r="I44" t="inlineStr">
        <is>
          <t>Next-week plan</t>
        </is>
      </c>
      <c r="J44" t="inlineStr">
        <is>
          <t>All KPIs</t>
        </is>
      </c>
    </row>
    <row r="45">
      <c r="A45" t="inlineStr">
        <is>
          <t>Fri</t>
        </is>
      </c>
      <c r="B45" t="inlineStr">
        <is>
          <t>14:15</t>
        </is>
      </c>
      <c r="C45" t="inlineStr">
        <is>
          <t>15:00</t>
        </is>
      </c>
      <c r="D45" t="inlineStr">
        <is>
          <t>Compliance check-in block</t>
        </is>
      </c>
      <c r="E45" t="inlineStr">
        <is>
          <t>systems</t>
        </is>
      </c>
      <c r="F45" t="inlineStr">
        <is>
          <t>Review week vs 1050.940 + RESPA; submit new items; log approvals</t>
        </is>
      </c>
      <c r="G45" t="inlineStr">
        <is>
          <t>1 pass</t>
        </is>
      </c>
      <c r="H45" t="inlineStr">
        <is>
          <t>Email/log</t>
        </is>
      </c>
      <c r="I45" t="inlineStr">
        <is>
          <t>Compliance log entry</t>
        </is>
      </c>
      <c r="J45" t="inlineStr">
        <is>
          <t>Zero exceptions</t>
        </is>
      </c>
    </row>
    <row r="46">
      <c r="A46" t="inlineStr">
        <is>
          <t>Fri</t>
        </is>
      </c>
      <c r="B46" t="inlineStr">
        <is>
          <t>15:00</t>
        </is>
      </c>
      <c r="C46" t="inlineStr">
        <is>
          <t>16:00</t>
        </is>
      </c>
      <c r="D46" t="inlineStr">
        <is>
          <t>Buffer</t>
        </is>
      </c>
      <c r="E46" t="inlineStr">
        <is>
          <t>admin</t>
        </is>
      </c>
      <c r="F46" t="inlineStr">
        <is>
          <t>Absorb overflow; else early stop</t>
        </is>
      </c>
      <c r="G46" t="inlineStr">
        <is>
          <t>As needed</t>
        </is>
      </c>
      <c r="H46" t="inlineStr">
        <is>
          <t>-</t>
        </is>
      </c>
      <c r="I46" t="inlineStr">
        <is>
          <t>Overflow cleared</t>
        </is>
      </c>
      <c r="J46" t="inlineStr">
        <is>
          <t>-</t>
        </is>
      </c>
    </row>
    <row r="47">
      <c r="A47" t="inlineStr">
        <is>
          <t>Fri</t>
        </is>
      </c>
      <c r="B47" t="inlineStr">
        <is>
          <t>16:00</t>
        </is>
      </c>
      <c r="C47" t="inlineStr">
        <is>
          <t>16:30</t>
        </is>
      </c>
      <c r="D47" t="inlineStr">
        <is>
          <t>Daily debrief</t>
        </is>
      </c>
      <c r="E47" t="inlineStr">
        <is>
          <t>admin</t>
        </is>
      </c>
      <c r="F47" t="inlineStr">
        <is>
          <t>Debrief template</t>
        </is>
      </c>
      <c r="G47" t="inlineStr">
        <is>
          <t>1 entry</t>
        </is>
      </c>
      <c r="H47" t="inlineStr">
        <is>
          <t>Template</t>
        </is>
      </c>
      <c r="I47" t="inlineStr">
        <is>
          <t>Debrief entry</t>
        </is>
      </c>
      <c r="J47" t="inlineStr">
        <is>
          <t>Debrief done</t>
        </is>
      </c>
    </row>
    <row r="48">
      <c r="A48" t="inlineStr">
        <is>
          <t>Sat</t>
        </is>
      </c>
      <c r="B48" t="inlineStr">
        <is>
          <t>08:30</t>
        </is>
      </c>
      <c r="C48" t="inlineStr">
        <is>
          <t>09:30</t>
        </is>
      </c>
      <c r="D48" t="inlineStr">
        <is>
          <t>Farmers Market / community</t>
        </is>
      </c>
      <c r="E48" t="inlineStr">
        <is>
          <t>relationship</t>
        </is>
      </c>
      <c r="F48" t="inlineStr">
        <is>
          <t>Walk Harmony Square market (seasonal); one deliberate conversation; winter: chamber coffee</t>
        </is>
      </c>
      <c r="G48" t="inlineStr">
        <is>
          <t>1 conversation</t>
        </is>
      </c>
      <c r="H48" t="inlineStr">
        <is>
          <t>-</t>
        </is>
      </c>
      <c r="I48" t="inlineStr">
        <is>
          <t>Notes</t>
        </is>
      </c>
      <c r="J48" t="inlineStr">
        <is>
          <t>Community touches</t>
        </is>
      </c>
    </row>
    <row r="49">
      <c r="A49" t="inlineStr">
        <is>
          <t>Sat</t>
        </is>
      </c>
      <c r="B49" t="inlineStr">
        <is>
          <t>10:00</t>
        </is>
      </c>
      <c r="C49" t="inlineStr">
        <is>
          <t>12:00</t>
        </is>
      </c>
      <c r="D49" t="inlineStr">
        <is>
          <t>Open-house support</t>
        </is>
      </c>
      <c r="E49" t="inlineStr">
        <is>
          <t>relationship</t>
        </is>
      </c>
      <c r="F49" t="inlineStr">
        <is>
          <t>Attend A-tier agent's open house 2-3 Sats/mo, prepped; own approved flyer only (RESPA)</t>
        </is>
      </c>
      <c r="G49" t="inlineStr">
        <is>
          <t>1 visit</t>
        </is>
      </c>
      <c r="H49" t="inlineStr">
        <is>
          <t>Flyer + payment math</t>
        </is>
      </c>
      <c r="I49" t="inlineStr">
        <is>
          <t>Agent goodwill + scenario ask</t>
        </is>
      </c>
      <c r="J49" t="inlineStr">
        <is>
          <t>Face-to-face meetings</t>
        </is>
      </c>
    </row>
    <row r="50">
      <c r="A50" t="inlineStr">
        <is>
          <t>Sat</t>
        </is>
      </c>
      <c r="B50" t="inlineStr">
        <is>
          <t>12:00</t>
        </is>
      </c>
      <c r="C50" t="inlineStr">
        <is>
          <t>12:30</t>
        </is>
      </c>
      <c r="D50" t="inlineStr">
        <is>
          <t>Recovery</t>
        </is>
      </c>
      <c r="E50" t="inlineStr">
        <is>
          <t>admin</t>
        </is>
      </c>
      <c r="F50" t="inlineStr">
        <is>
          <t>Lunch alone; decompress</t>
        </is>
      </c>
      <c r="G50" t="inlineStr">
        <is>
          <t>-</t>
        </is>
      </c>
      <c r="H50" t="inlineStr">
        <is>
          <t>-</t>
        </is>
      </c>
      <c r="I50" t="inlineStr">
        <is>
          <t>-</t>
        </is>
      </c>
      <c r="J50" t="inlineStr">
        <is>
          <t>-</t>
        </is>
      </c>
    </row>
    <row r="51">
      <c r="A51" t="inlineStr">
        <is>
          <t>Sat</t>
        </is>
      </c>
      <c r="B51" t="inlineStr">
        <is>
          <t>12:30</t>
        </is>
      </c>
      <c r="C51" t="inlineStr">
        <is>
          <t>13:15</t>
        </is>
      </c>
      <c r="D51" t="inlineStr">
        <is>
          <t>Weekly after-action review</t>
        </is>
      </c>
      <c r="E51" t="inlineStr">
        <is>
          <t>systems</t>
        </is>
      </c>
      <c r="F51" t="inlineStr">
        <is>
          <t>AAR: what worked / stop / one focus; update assumptions from 7 daily debriefs</t>
        </is>
      </c>
      <c r="G51" t="inlineStr">
        <is>
          <t>1 review</t>
        </is>
      </c>
      <c r="H51" t="inlineStr">
        <is>
          <t>Template</t>
        </is>
      </c>
      <c r="I51" t="inlineStr">
        <is>
          <t>AAR entry</t>
        </is>
      </c>
      <c r="J51" t="inlineStr">
        <is>
          <t>AAR done</t>
        </is>
      </c>
    </row>
    <row r="52">
      <c r="A52" t="inlineStr">
        <is>
          <t>Sat</t>
        </is>
      </c>
      <c r="B52" t="inlineStr">
        <is>
          <t>13:15</t>
        </is>
      </c>
      <c r="C52" t="inlineStr">
        <is>
          <t>14:00</t>
        </is>
      </c>
      <c r="D52" t="inlineStr">
        <is>
          <t>Golf/chess/community slot (optional)</t>
        </is>
      </c>
      <c r="E52" t="inlineStr">
        <is>
          <t>relationship</t>
        </is>
      </c>
      <c r="F52" t="inlineStr">
        <is>
          <t>Odyssey golf or Orland Library chess only when a named relationship justifies it (~2 Sats/mo)</t>
        </is>
      </c>
      <c r="G52" t="inlineStr">
        <is>
          <t>1 justified outing</t>
        </is>
      </c>
      <c r="H52" t="inlineStr">
        <is>
          <t>-</t>
        </is>
      </c>
      <c r="I52" t="inlineStr">
        <is>
          <t>Relationship note</t>
        </is>
      </c>
      <c r="J52" t="inlineStr">
        <is>
          <t>Community touches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X4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  <col width="22" customWidth="1" min="8" max="8"/>
    <col width="22" customWidth="1" min="9" max="9"/>
    <col width="22" customWidth="1" min="10" max="10"/>
  </cols>
  <sheetData>
    <row r="1">
      <c r="A1" s="1" t="inlineStr">
        <is>
          <t>agent_name</t>
        </is>
      </c>
      <c r="B1" s="1" t="inlineStr">
        <is>
          <t>team</t>
        </is>
      </c>
      <c r="C1" s="1" t="inlineStr">
        <is>
          <t>brokerage</t>
        </is>
      </c>
      <c r="D1" s="1" t="inlineStr">
        <is>
          <t>office_town</t>
        </is>
      </c>
      <c r="E1" s="1" t="inlineStr">
        <is>
          <t>score_buyer_activity</t>
        </is>
      </c>
      <c r="F1" s="1" t="inlineStr">
        <is>
          <t>score_geo_overlap</t>
        </is>
      </c>
      <c r="G1" s="1" t="inlineStr">
        <is>
          <t>score_ftb_activity</t>
        </is>
      </c>
      <c r="H1" s="1" t="inlineStr">
        <is>
          <t>score_investor_clientele</t>
        </is>
      </c>
      <c r="I1" s="1" t="inlineStr">
        <is>
          <t>score_recent_volume</t>
        </is>
      </c>
      <c r="J1" s="1" t="inlineStr">
        <is>
          <t>score_responsiveness</t>
        </is>
      </c>
      <c r="K1" s="1" t="inlineStr">
        <is>
          <t>score_growth</t>
        </is>
      </c>
      <c r="L1" s="1" t="inlineStr">
        <is>
          <t>score_lender_gap</t>
        </is>
      </c>
      <c r="M1" s="1" t="inlineStr">
        <is>
          <t>score_fit_ready_products</t>
        </is>
      </c>
      <c r="N1" s="1" t="inlineStr">
        <is>
          <t>score_conflict_risk</t>
        </is>
      </c>
      <c r="O1" s="1" t="inlineStr">
        <is>
          <t>total_score</t>
        </is>
      </c>
      <c r="P1" s="1" t="inlineStr">
        <is>
          <t>one_observation</t>
        </is>
      </c>
      <c r="Q1" s="1" t="inlineStr">
        <is>
          <t>value_offer</t>
        </is>
      </c>
      <c r="R1" s="1" t="inlineStr">
        <is>
          <t>best_channel</t>
        </is>
      </c>
      <c r="S1" s="1" t="inlineStr">
        <is>
          <t>sequence_day</t>
        </is>
      </c>
      <c r="T1" s="1" t="inlineStr">
        <is>
          <t>status</t>
        </is>
      </c>
      <c r="U1" s="1" t="inlineStr">
        <is>
          <t>consent_optout_status</t>
        </is>
      </c>
      <c r="V1" s="1" t="inlineStr">
        <is>
          <t>last_contact</t>
        </is>
      </c>
      <c r="W1" s="1" t="inlineStr">
        <is>
          <t>next_action</t>
        </is>
      </c>
      <c r="X1" s="1" t="inlineStr">
        <is>
          <t>compliance_notes</t>
        </is>
      </c>
    </row>
    <row r="2">
      <c r="A2" t="inlineStr">
        <is>
          <t>EXAMPLE — Jane Doe (synthetic)</t>
        </is>
      </c>
      <c r="B2" t="inlineStr">
        <is>
          <t>solo</t>
        </is>
      </c>
      <c r="C2" t="inlineStr">
        <is>
          <t>RE/MAX 10</t>
        </is>
      </c>
      <c r="D2" t="inlineStr">
        <is>
          <t>Orland Park</t>
        </is>
      </c>
      <c r="E2" t="n">
        <v>4</v>
      </c>
      <c r="F2" t="n">
        <v>5</v>
      </c>
      <c r="G2" t="n">
        <v>4</v>
      </c>
      <c r="H2" t="n">
        <v>2</v>
      </c>
      <c r="I2" t="n">
        <v>3</v>
      </c>
      <c r="J2" t="n">
        <v>4</v>
      </c>
      <c r="K2" t="n">
        <v>3</v>
      </c>
      <c r="L2" t="n">
        <v>4</v>
      </c>
      <c r="M2" t="n">
        <v>4</v>
      </c>
      <c r="N2" t="n">
        <v>5</v>
      </c>
      <c r="O2" t="n">
        <v>38</v>
      </c>
      <c r="P2" t="inlineStr">
        <is>
          <t>Last 4 buyer sides were Tinley/Oak Forest under $360k (public Zillow sold history)</t>
        </is>
      </c>
      <c r="Q2" t="inlineStr">
        <is>
          <t>DPA-stack one-pager for sub-$375k buyers + scenario desk 4-hr SLA</t>
        </is>
      </c>
      <c r="R2" t="inlineStr">
        <is>
          <t>email-then-office-line</t>
        </is>
      </c>
      <c r="S2" t="n">
        <v>3</v>
      </c>
      <c r="T2" t="inlineStr">
        <is>
          <t>in-sequence</t>
        </is>
      </c>
      <c r="U2" t="inlineStr">
        <is>
          <t>no-optout;number=office landline (verified, no DNC scrub needed)</t>
        </is>
      </c>
      <c r="V2" t="inlineStr">
        <is>
          <t>2026-07-22</t>
        </is>
      </c>
      <c r="W2" t="inlineStr">
        <is>
          <t>Day-3 call Wed AM; VM script #2 if no answer</t>
        </is>
      </c>
      <c r="X2" t="inlineStr">
        <is>
          <t>Cell not used — office line only; email carries CAN-SPAM footer + NMLS block</t>
        </is>
      </c>
    </row>
    <row r="3">
      <c r="A3" t="inlineStr">
        <is>
          <t>EXAMPLE — Sam Roe (synthetic)</t>
        </is>
      </c>
      <c r="B3" t="inlineStr">
        <is>
          <t>3-person team lead</t>
        </is>
      </c>
      <c r="C3" t="inlineStr">
        <is>
          <t>Keller Williams Preferred Realty</t>
        </is>
      </c>
      <c r="D3" t="inlineStr">
        <is>
          <t>Orland Park</t>
        </is>
      </c>
      <c r="E3" t="n">
        <v>3</v>
      </c>
      <c r="F3" t="n">
        <v>4</v>
      </c>
      <c r="G3" t="n">
        <v>2</v>
      </c>
      <c r="H3" t="n">
        <v>4</v>
      </c>
      <c r="I3" t="n">
        <v>4</v>
      </c>
      <c r="J3" t="n">
        <v>3</v>
      </c>
      <c r="K3" t="n">
        <v>4</v>
      </c>
      <c r="L3" t="n">
        <v>3</v>
      </c>
      <c r="M3" t="n">
        <v>3</v>
      </c>
      <c r="N3" t="n">
        <v>4</v>
      </c>
      <c r="O3" t="n">
        <v>34</v>
      </c>
      <c r="P3" t="inlineStr">
        <is>
          <t>Bio + posts market to small landlords; two 2-flat sides this year (public profile)</t>
        </is>
      </c>
      <c r="Q3" t="inlineStr">
        <is>
          <t>Condo/2-4-unit financing triage sheet ahead of 2026-08-03 review change</t>
        </is>
      </c>
      <c r="R3" t="inlineStr">
        <is>
          <t>linkedin-then-email</t>
        </is>
      </c>
      <c r="S3" t="n">
        <v>1</v>
      </c>
      <c r="T3" t="inlineStr">
        <is>
          <t>researched</t>
        </is>
      </c>
      <c r="U3" t="inlineStr">
        <is>
          <t>no-optout;cell listed publicly — treat as DNC-protected, scrub before any call</t>
        </is>
      </c>
      <c r="V3" t="inlineStr">
        <is>
          <t>2026-07-21</t>
        </is>
      </c>
      <c r="W3" t="inlineStr">
        <is>
          <t>Send Day-1 personalized email Thu; brief field 5: verify Ready 2-4 unit + DSCR menu with manager FIRST</t>
        </is>
      </c>
      <c r="X3" t="inlineStr">
        <is>
          <t>Do NOT state non-QM availability until manager confirms; log number source=public KW profile</t>
        </is>
      </c>
    </row>
    <row r="4">
      <c r="A4" t="inlineStr">
        <is>
          <t>EXAMPLE — Pat Lee (synthetic)</t>
        </is>
      </c>
      <c r="B4" t="inlineStr">
        <is>
          <t>solo</t>
        </is>
      </c>
      <c r="C4" t="inlineStr">
        <is>
          <t>Crosstown Realtors (Hybrid tier)</t>
        </is>
      </c>
      <c r="D4" t="inlineStr">
        <is>
          <t>Tinley Park</t>
        </is>
      </c>
      <c r="E4" t="n">
        <v>4</v>
      </c>
      <c r="F4" t="n">
        <v>5</v>
      </c>
      <c r="G4" t="n">
        <v>4</v>
      </c>
      <c r="H4" t="n">
        <v>1</v>
      </c>
      <c r="I4" t="n">
        <v>2</v>
      </c>
      <c r="J4" t="n">
        <v>3</v>
      </c>
      <c r="K4" t="n">
        <v>4</v>
      </c>
      <c r="L4" t="n">
        <v>5</v>
      </c>
      <c r="M4" t="n">
        <v>4</v>
      </c>
      <c r="N4" t="n">
        <v>3</v>
      </c>
      <c r="O4" t="n">
        <v>35</v>
      </c>
      <c r="P4" t="inlineStr">
        <is>
          <t>Newer agent (2nd yr, IDFPR lookup); recent Lockport new-construction buyer side</t>
        </is>
      </c>
      <c r="Q4" t="inlineStr">
        <is>
          <t>Fellow-new-agent track (script #15) + Lockport builder-timeline cheat sheet</t>
        </is>
      </c>
      <c r="R4" t="inlineStr">
        <is>
          <t>manual-call-office</t>
        </is>
      </c>
      <c r="S4" t="n">
        <v>14</v>
      </c>
      <c r="T4" t="inlineStr">
        <is>
          <t>parked-60</t>
        </is>
      </c>
      <c r="U4" t="inlineStr">
        <is>
          <t>OPT-DOWN 2026-07-18: said 'email only, no calls' — calls suppressed same day, email allowed</t>
        </is>
      </c>
      <c r="V4" t="inlineStr">
        <is>
          <t>2026-07-18</t>
        </is>
      </c>
      <c r="W4" t="inlineStr">
        <is>
          <t>Re-approach 2026-09-16 with fresh asset by EMAIL ONLY</t>
        </is>
      </c>
      <c r="X4" t="inlineStr">
        <is>
          <t>Family-company brokerage: confirm NOT Zillow Flex team before any restart; call suppression logged per 05 §F (5-yr retention)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</cols>
  <sheetData>
    <row r="1">
      <c r="A1" s="1" t="inlineStr">
        <is>
          <t>week</t>
        </is>
      </c>
      <c r="B1" s="1" t="inlineStr">
        <is>
          <t>franchise</t>
        </is>
      </c>
      <c r="C1" s="1" t="inlineStr">
        <is>
          <t>working_title</t>
        </is>
      </c>
      <c r="D1" s="1" t="inlineStr">
        <is>
          <t>audience</t>
        </is>
      </c>
      <c r="E1" s="1" t="inlineStr">
        <is>
          <t>problem</t>
        </is>
      </c>
      <c r="F1" s="1" t="inlineStr">
        <is>
          <t>hook</t>
        </is>
      </c>
      <c r="G1" s="1" t="inlineStr">
        <is>
          <t>evidence_source</t>
        </is>
      </c>
      <c r="H1" s="1" t="inlineStr">
        <is>
          <t>cta</t>
        </is>
      </c>
      <c r="I1" s="1" t="inlineStr">
        <is>
          <t>channel</t>
        </is>
      </c>
      <c r="J1" s="1" t="inlineStr">
        <is>
          <t>status</t>
        </is>
      </c>
      <c r="K1" s="1" t="inlineStr">
        <is>
          <t>compliance_approval</t>
        </is>
      </c>
      <c r="L1" s="1" t="inlineStr">
        <is>
          <t>kpi</t>
        </is>
      </c>
    </row>
    <row r="2">
      <c r="A2" t="inlineStr">
        <is>
          <t>2026-W31</t>
        </is>
      </c>
      <c r="B2" t="inlineStr">
        <is>
          <t>First-Home Finance Lab</t>
        </is>
      </c>
      <c r="C2" t="inlineStr">
        <is>
          <t>The Southland DPA stack: IHDA + Cook County's reopened $25k + the $10k FHLB grant</t>
        </is>
      </c>
      <c r="D2" t="inlineStr">
        <is>
          <t>first-time buyers, Tinley/Oak Forest/Lockport</t>
        </is>
      </c>
      <c r="E2" t="inlineStr">
        <is>
          <t>Buyers don't know assistance programs exist or how they stack</t>
        </is>
      </c>
      <c r="F2" t="inlineStr">
        <is>
          <t>Cook County DPA reopened 2026-07-20 — up to $25k forgivable</t>
        </is>
      </c>
      <c r="G2" t="inlineStr">
        <is>
          <t>approved_facts: Cook DPA (club720, verified 2026-07-22); IHDA tiers (ihdamortgage.org); DPP (fhlbc.com)</t>
        </is>
      </c>
      <c r="H2" t="inlineStr">
        <is>
          <t>Book a 15-min Mortgage Game Plan call</t>
        </is>
      </c>
      <c r="I2" t="inlineStr">
        <is>
          <t>website pillar + short video + checklist download</t>
        </is>
      </c>
      <c r="J2" t="inlineStr">
        <is>
          <t>draft</t>
        </is>
      </c>
      <c r="K2" t="inlineStr">
        <is>
          <t>self-check pending</t>
        </is>
      </c>
      <c r="L2" t="inlineStr">
        <is>
          <t>flagship-page clicks; checklist downloads; Game Plan bookings</t>
        </is>
      </c>
    </row>
    <row r="3">
      <c r="A3" t="inlineStr">
        <is>
          <t>2026-W31</t>
        </is>
      </c>
      <c r="B3" t="inlineStr">
        <is>
          <t>Realtor Rescue Minute</t>
        </is>
      </c>
      <c r="C3" t="inlineStr">
        <is>
          <t>Your buyer's condo contract is dated after August 3 — here's what just changed</t>
        </is>
      </c>
      <c r="D3" t="inlineStr">
        <is>
          <t>pilot-list agents, Harlem Ave corridor</t>
        </is>
      </c>
      <c r="E3" t="inlineStr">
        <is>
          <t>Agents unaware Limited Review sunsets 2026-08-03; closings will stretch</t>
        </is>
      </c>
      <c r="F3" t="inlineStr">
        <is>
          <t>Hard external deadline in 12 days (honest urgency, dated + sourced)</t>
        </is>
      </c>
      <c r="G3" t="inlineStr">
        <is>
          <t>approved_facts: Fannie/Freddie condo rules (governingdocs.dev + ksnlaw.com, verified 2026-07-22)</t>
        </is>
      </c>
      <c r="H3" t="inlineStr">
        <is>
          <t>Send me one condo scenario — written answer in 4 business hours</t>
        </is>
      </c>
      <c r="I3" t="inlineStr">
        <is>
          <t>LinkedIn post + 60-sec vertical</t>
        </is>
      </c>
      <c r="J3" t="inlineStr">
        <is>
          <t>draft</t>
        </is>
      </c>
      <c r="K3" t="inlineStr">
        <is>
          <t>self-check pending</t>
        </is>
      </c>
      <c r="L3" t="inlineStr">
        <is>
          <t>pilot-agent engagement (CSV); scenario submissions</t>
        </is>
      </c>
    </row>
    <row r="4">
      <c r="A4" t="inlineStr">
        <is>
          <t>2026-W32</t>
        </is>
      </c>
      <c r="B4" t="inlineStr">
        <is>
          <t>Mortgage Chess Move</t>
        </is>
      </c>
      <c r="C4" t="inlineStr">
        <is>
          <t>Bigger down payment or keep your reserves? The exchange sacrifice</t>
        </is>
      </c>
      <c r="D4" t="inlineStr">
        <is>
          <t>consumers, FTB-leaning</t>
        </is>
      </c>
      <c r="E4" t="inlineStr">
        <is>
          <t>Buyers treat 20% down as a rule instead of a tradeoff</t>
        </is>
      </c>
      <c r="F4" t="inlineStr">
        <is>
          <t>Chessboard visual: what the move gains vs concedes — no single 'best move'</t>
        </is>
      </c>
      <c r="G4" t="inlineStr">
        <is>
          <t>approved_facts: gift/reserve documentation basics (no figures used)</t>
        </is>
      </c>
      <c r="H4" t="inlineStr">
        <is>
          <t>Comment your scenario (synthetic reply only) / Game Plan call link</t>
        </is>
      </c>
      <c r="I4" t="inlineStr">
        <is>
          <t>short vertical + 200-word post</t>
        </is>
      </c>
      <c r="J4" t="inlineStr">
        <is>
          <t>idea</t>
        </is>
      </c>
      <c r="K4" t="inlineStr">
        <is>
          <t>not required if figure-free — self-check</t>
        </is>
      </c>
      <c r="L4" t="inlineStr">
        <is>
          <t>saves/shares; Game Plan calls citing episode</t>
        </is>
      </c>
    </row>
    <row r="5">
      <c r="A5" t="inlineStr">
        <is>
          <t>2026-W32</t>
        </is>
      </c>
      <c r="B5" t="inlineStr">
        <is>
          <t>Can This Deal Close?</t>
        </is>
      </c>
      <c r="C5" t="inlineStr">
        <is>
          <t>SYNTHETIC: self-employed plumber, 2 yrs of write-offs, $310k Oak Forest ranch</t>
        </is>
      </c>
      <c r="D5" t="inlineStr">
        <is>
          <t>agents + self-employed buyers</t>
        </is>
      </c>
      <c r="E5" t="inlineStr">
        <is>
          <t>Write-offs shrink lender income; buyers find out too late</t>
        </is>
      </c>
      <c r="F5" t="inlineStr">
        <is>
          <t>Labeled synthetic case walked end-to-end: likely paths, not verdicts</t>
        </is>
      </c>
      <c r="G5" t="inlineStr">
        <is>
          <t>approved_facts: bank-statement basics — Ready IL menu UNVERIFIED, education-framing only</t>
        </is>
      </c>
      <c r="H5" t="inlineStr">
        <is>
          <t>Agents: send your version to the scenario desk</t>
        </is>
      </c>
      <c r="I5" t="inlineStr">
        <is>
          <t>written mini-case + 2-min video</t>
        </is>
      </c>
      <c r="J5" t="inlineStr">
        <is>
          <t>blocked</t>
        </is>
      </c>
      <c r="K5" t="inlineStr">
        <is>
          <t>BLOCKED until manager confirms non-QM menu</t>
        </is>
      </c>
      <c r="L5" t="inlineStr">
        <is>
          <t>scenario-desk submissions from agents</t>
        </is>
      </c>
    </row>
    <row r="6">
      <c r="A6" t="inlineStr">
        <is>
          <t>2026-W33</t>
        </is>
      </c>
      <c r="B6" t="inlineStr">
        <is>
          <t>First-Home Finance Lab</t>
        </is>
      </c>
      <c r="C6" t="inlineStr">
        <is>
          <t>Cook vs. Will: why the same house payment isn't the same payment</t>
        </is>
      </c>
      <c r="D6" t="inlineStr">
        <is>
          <t>move-up + FTB buyers comparing towns</t>
        </is>
      </c>
      <c r="E6" t="inlineStr">
        <is>
          <t>2026 south-triad reassessment anxiety; tax line rivals half of P&amp;I</t>
        </is>
      </c>
      <c r="F6" t="inlineStr">
        <is>
          <t>Record 19.9% south-suburb bill jumps last cycle; 2026 notices landing now</t>
        </is>
      </c>
      <c r="G6" t="inlineStr">
        <is>
          <t>approved_facts: Civic Fed rates (dated-flagged); Ownwell Will Co; Pappas 2024 release (all verified 2026-07-22)</t>
        </is>
      </c>
      <c r="H6" t="inlineStr">
        <is>
          <t>Download the Cook-vs-Will explainer / Game Plan call</t>
        </is>
      </c>
      <c r="I6" t="inlineStr">
        <is>
          <t>website pillar (flagship page 2) + newsletter item</t>
        </is>
      </c>
      <c r="J6" t="inlineStr">
        <is>
          <t>idea</t>
        </is>
      </c>
      <c r="K6" t="inlineStr">
        <is>
          <t>self-check pending — NO payment figures until F3 system approved</t>
        </is>
      </c>
      <c r="L6" t="inlineStr">
        <is>
          <t>flagship-page 2 organic clicks; email signups</t>
        </is>
      </c>
    </row>
    <row r="7">
      <c r="A7" t="inlineStr">
        <is>
          <t>2026-W33</t>
        </is>
      </c>
      <c r="B7" t="inlineStr">
        <is>
          <t>Behind the File</t>
        </is>
      </c>
      <c r="C7" t="inlineStr">
        <is>
          <t>Week 3 of the scenario desk: my response-time log, unedited</t>
        </is>
      </c>
      <c r="D7" t="inlineStr">
        <is>
          <t>everyone (trust-building)</t>
        </is>
      </c>
      <c r="E7" t="inlineStr">
        <is>
          <t>New LO has no track record to point to</t>
        </is>
      </c>
      <c r="F7" t="inlineStr">
        <is>
          <t>Radical transparency: the actual SLA log, hits and misses</t>
        </is>
      </c>
      <c r="G7" t="inlineStr">
        <is>
          <t>own tracked response-time log (no borrower info)</t>
        </is>
      </c>
      <c r="H7" t="inlineStr">
        <is>
          <t>Follow along / send a hard scenario</t>
        </is>
      </c>
      <c r="I7" t="inlineStr">
        <is>
          <t>LinkedIn + Instagram personal post</t>
        </is>
      </c>
      <c r="J7" t="inlineStr">
        <is>
          <t>idea</t>
        </is>
      </c>
      <c r="K7" t="inlineStr">
        <is>
          <t>self-check (no product claims)</t>
        </is>
      </c>
      <c r="L7" t="inlineStr">
        <is>
          <t>wedge-area follows; inbound DMs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V24"/>
  <sheetViews>
    <sheetView workbookViewId="0">
      <selection activeCell="A1" sqref="A1"/>
    </sheetView>
  </sheetViews>
  <sheetFormatPr baseColWidth="8" defaultRowHeight="15"/>
  <cols>
    <col width="28" customWidth="1" min="1" max="1"/>
    <col width="10" customWidth="1" min="2" max="2"/>
    <col width="44" customWidth="1" min="3" max="3"/>
    <col width="22" customWidth="1" min="4" max="4"/>
    <col width="24" customWidth="1" min="5" max="5"/>
    <col width="16" customWidth="1" min="6" max="6"/>
    <col width="16" customWidth="1" min="7" max="7"/>
    <col width="16" customWidth="1" min="8" max="8"/>
    <col width="50" customWidth="1" min="9" max="9"/>
    <col width="7" customWidth="1" min="10" max="10"/>
    <col width="7" customWidth="1" min="11" max="11"/>
    <col width="7" customWidth="1" min="12" max="12"/>
    <col width="7" customWidth="1" min="13" max="13"/>
    <col width="7" customWidth="1" min="14" max="14"/>
    <col width="7" customWidth="1" min="15" max="15"/>
    <col width="7" customWidth="1" min="16" max="16"/>
    <col width="7" customWidth="1" min="17" max="17"/>
    <col width="7" customWidth="1" min="18" max="18"/>
    <col width="7" customWidth="1" min="19" max="19"/>
    <col width="7" customWidth="1" min="20" max="20"/>
    <col width="7" customWidth="1" min="21" max="21"/>
    <col width="7" customWidth="1" min="22" max="22"/>
  </cols>
  <sheetData>
    <row r="1">
      <c r="A1" s="1" t="inlineStr">
        <is>
          <t>kpi</t>
        </is>
      </c>
      <c r="B1" s="1" t="inlineStr">
        <is>
          <t>type_leading_lagging</t>
        </is>
      </c>
      <c r="C1" s="1" t="inlineStr">
        <is>
          <t>definition</t>
        </is>
      </c>
      <c r="D1" s="1" t="inlineStr">
        <is>
          <t>source_of_truth</t>
        </is>
      </c>
      <c r="E1" s="1" t="inlineStr">
        <is>
          <t>target_range</t>
        </is>
      </c>
      <c r="F1" s="1" t="inlineStr">
        <is>
          <t>red_threshold</t>
        </is>
      </c>
      <c r="G1" s="1" t="inlineStr">
        <is>
          <t>yellow_threshold</t>
        </is>
      </c>
      <c r="H1" s="1" t="inlineStr">
        <is>
          <t>green_threshold</t>
        </is>
      </c>
      <c r="I1" s="1" t="inlineStr">
        <is>
          <t>stop_continue_rule</t>
        </is>
      </c>
      <c r="J1" s="1" t="inlineStr">
        <is>
          <t>Wk1</t>
        </is>
      </c>
      <c r="K1" s="1" t="inlineStr">
        <is>
          <t>Wk2</t>
        </is>
      </c>
      <c r="L1" s="1" t="inlineStr">
        <is>
          <t>Wk3</t>
        </is>
      </c>
      <c r="M1" s="1" t="inlineStr">
        <is>
          <t>Wk4</t>
        </is>
      </c>
      <c r="N1" s="1" t="inlineStr">
        <is>
          <t>Wk5</t>
        </is>
      </c>
      <c r="O1" s="1" t="inlineStr">
        <is>
          <t>Wk6</t>
        </is>
      </c>
      <c r="P1" s="1" t="inlineStr">
        <is>
          <t>Wk7</t>
        </is>
      </c>
      <c r="Q1" s="1" t="inlineStr">
        <is>
          <t>Wk8</t>
        </is>
      </c>
      <c r="R1" s="1" t="inlineStr">
        <is>
          <t>Wk9</t>
        </is>
      </c>
      <c r="S1" s="1" t="inlineStr">
        <is>
          <t>Wk10</t>
        </is>
      </c>
      <c r="T1" s="1" t="inlineStr">
        <is>
          <t>Wk11</t>
        </is>
      </c>
      <c r="U1" s="1" t="inlineStr">
        <is>
          <t>Wk12</t>
        </is>
      </c>
      <c r="V1" s="1" t="inlineStr">
        <is>
          <t>Wk13</t>
        </is>
      </c>
    </row>
    <row r="2">
      <c r="A2" t="inlineStr">
        <is>
          <t>Product drills completed</t>
        </is>
      </c>
      <c r="B2" t="inlineStr">
        <is>
          <t>leading</t>
        </is>
      </c>
      <c r="C2" s="3" t="inlineStr">
        <is>
          <t>Structured scenario drills (T3 template) with a scored debrief</t>
        </is>
      </c>
      <c r="D2" t="inlineStr">
        <is>
          <t>Drill log in repo</t>
        </is>
      </c>
      <c r="E2" t="inlineStr">
        <is>
          <t>5/wk (tunable)</t>
        </is>
      </c>
      <c r="F2" t="inlineStr">
        <is>
          <t>&lt;=2/wk</t>
        </is>
      </c>
      <c r="G2" t="inlineStr">
        <is>
          <t>3-4/wk</t>
        </is>
      </c>
      <c r="H2" t="inlineStr">
        <is>
          <t>&gt;=5/wk</t>
        </is>
      </c>
      <c r="I2" s="3" t="inlineStr">
        <is>
          <t>Drills are cheap confidence-builders; if red 2 wks place them earlier in the day per personality design rules</t>
        </is>
      </c>
      <c r="J2" s="2" t="n"/>
      <c r="K2" s="2" t="n"/>
      <c r="L2" s="2" t="n"/>
      <c r="M2" s="2" t="n"/>
      <c r="N2" s="2" t="n"/>
      <c r="O2" s="2" t="n"/>
      <c r="P2" s="2" t="n"/>
      <c r="Q2" s="2" t="n"/>
      <c r="R2" s="2" t="n"/>
      <c r="S2" s="2" t="n"/>
      <c r="T2" s="2" t="n"/>
      <c r="U2" s="2" t="n"/>
      <c r="V2" s="2" t="n"/>
    </row>
    <row r="3">
      <c r="A3" t="inlineStr">
        <is>
          <t>Personalized agent briefs created</t>
        </is>
      </c>
      <c r="B3" t="inlineStr">
        <is>
          <t>leading</t>
        </is>
      </c>
      <c r="C3" s="3" t="inlineStr">
        <is>
          <t>New one-page research briefs on pilot-list agents (T2)</t>
        </is>
      </c>
      <c r="D3" t="inlineStr">
        <is>
          <t>Briefs folder</t>
        </is>
      </c>
      <c r="E3" t="inlineStr">
        <is>
          <t>3/wk until pilot list covered then refresh</t>
        </is>
      </c>
      <c r="F3" t="inlineStr">
        <is>
          <t>0/wk</t>
        </is>
      </c>
      <c r="G3" t="inlineStr">
        <is>
          <t>1-2/wk</t>
        </is>
      </c>
      <c r="H3" t="inlineStr">
        <is>
          <t>&gt;=3/wk</t>
        </is>
      </c>
      <c r="I3" s="3" t="inlineStr">
        <is>
          <t>If briefs green but conversations red 2 wks: research has become procrastination - cap brief time at 2 hrs/wk until conversations recover</t>
        </is>
      </c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2" t="n"/>
      <c r="V3" s="2" t="n"/>
    </row>
    <row r="4">
      <c r="A4" t="inlineStr">
        <is>
          <t>Meaningful agent conversations</t>
        </is>
      </c>
      <c r="B4" t="inlineStr">
        <is>
          <t>leading</t>
        </is>
      </c>
      <c r="C4" s="3" t="inlineStr">
        <is>
          <t>Two-way business-relevant exchange with a next step (not voicemails)</t>
        </is>
      </c>
      <c r="D4" t="inlineStr">
        <is>
          <t>CRM/contact log</t>
        </is>
      </c>
      <c r="E4" t="inlineStr">
        <is>
          <t>5/wk (tunable)</t>
        </is>
      </c>
      <c r="F4" t="inlineStr">
        <is>
          <t>&lt;=2/wk</t>
        </is>
      </c>
      <c r="G4" t="inlineStr">
        <is>
          <t>3-4/wk</t>
        </is>
      </c>
      <c r="H4" t="inlineStr">
        <is>
          <t>&gt;=5/wk</t>
        </is>
      </c>
      <c r="I4" s="3" t="inlineStr">
        <is>
          <t>If &lt;2 meaningful conversations/wk for 3 consecutive weeks: revisit targeting and the opener - do NOT just call more; volume is not the fix for a message problem</t>
        </is>
      </c>
      <c r="J4" s="2" t="n"/>
      <c r="K4" s="2" t="n"/>
      <c r="L4" s="2" t="n"/>
      <c r="M4" s="2" t="n"/>
      <c r="N4" s="2" t="n"/>
      <c r="O4" s="2" t="n"/>
      <c r="P4" s="2" t="n"/>
      <c r="Q4" s="2" t="n"/>
      <c r="R4" s="2" t="n"/>
      <c r="S4" s="2" t="n"/>
      <c r="T4" s="2" t="n"/>
      <c r="U4" s="2" t="n"/>
      <c r="V4" s="2" t="n"/>
    </row>
    <row r="5">
      <c r="A5" t="inlineStr">
        <is>
          <t>Agent meetings</t>
        </is>
      </c>
      <c r="B5" t="inlineStr">
        <is>
          <t>leading</t>
        </is>
      </c>
      <c r="C5" s="3" t="inlineStr">
        <is>
          <t>Scheduled sit-downs coffees or office visits</t>
        </is>
      </c>
      <c r="D5" t="inlineStr">
        <is>
          <t>Calendar</t>
        </is>
      </c>
      <c r="E5" t="inlineStr">
        <is>
          <t>2/wk (tunable)</t>
        </is>
      </c>
      <c r="F5" t="inlineStr">
        <is>
          <t>0/wk</t>
        </is>
      </c>
      <c r="G5" t="inlineStr">
        <is>
          <t>1/wk</t>
        </is>
      </c>
      <c r="H5" t="inlineStr">
        <is>
          <t>&gt;=2/wk</t>
        </is>
      </c>
      <c r="I5" s="3" t="inlineStr">
        <is>
          <t>If conversations green but meetings red 3 wks: the meeting ask is weak - role-play the ask (T4) before next sprint</t>
        </is>
      </c>
      <c r="J5" s="2" t="n"/>
      <c r="K5" s="2" t="n"/>
      <c r="L5" s="2" t="n"/>
      <c r="M5" s="2" t="n"/>
      <c r="N5" s="2" t="n"/>
      <c r="O5" s="2" t="n"/>
      <c r="P5" s="2" t="n"/>
      <c r="Q5" s="2" t="n"/>
      <c r="R5" s="2" t="n"/>
      <c r="S5" s="2" t="n"/>
      <c r="T5" s="2" t="n"/>
      <c r="U5" s="2" t="n"/>
      <c r="V5" s="2" t="n"/>
    </row>
    <row r="6">
      <c r="A6" t="inlineStr">
        <is>
          <t>Scenario requests received</t>
        </is>
      </c>
      <c r="B6" t="inlineStr">
        <is>
          <t>leading</t>
        </is>
      </c>
      <c r="C6" s="3" t="inlineStr">
        <is>
          <t>An agent sends a real deal scenario for a Desk brief</t>
        </is>
      </c>
      <c r="D6" t="inlineStr">
        <is>
          <t>Scenario log</t>
        </is>
      </c>
      <c r="E6" t="inlineStr">
        <is>
          <t>1/wk from month 3 (tunable)</t>
        </is>
      </c>
      <c r="F6" t="inlineStr">
        <is>
          <t>4-wk avg &lt;0.5</t>
        </is>
      </c>
      <c r="G6" t="inlineStr">
        <is>
          <t>4-wk avg 0.5-0.9</t>
        </is>
      </c>
      <c r="H6" t="inlineStr">
        <is>
          <t>&gt;=1/wk</t>
        </is>
      </c>
      <c r="I6" s="3" t="inlineStr">
        <is>
          <t>If conversations green 6 wks but scenarios still red: rework the one-scenario ask itself; role-play it 5 sessions before next sprint</t>
        </is>
      </c>
      <c r="J6" s="2" t="n"/>
      <c r="K6" s="2" t="n"/>
      <c r="L6" s="2" t="n"/>
      <c r="M6" s="2" t="n"/>
      <c r="N6" s="2" t="n"/>
      <c r="O6" s="2" t="n"/>
      <c r="P6" s="2" t="n"/>
      <c r="Q6" s="2" t="n"/>
      <c r="R6" s="2" t="n"/>
      <c r="S6" s="2" t="n"/>
      <c r="T6" s="2" t="n"/>
      <c r="U6" s="2" t="n"/>
      <c r="V6" s="2" t="n"/>
    </row>
    <row r="7">
      <c r="A7" t="inlineStr">
        <is>
          <t>Consumer game-plan calls</t>
        </is>
      </c>
      <c r="B7" t="inlineStr">
        <is>
          <t>leading</t>
        </is>
      </c>
      <c r="C7" s="3" t="inlineStr">
        <is>
          <t>Structured first-time-buyer planning calls held</t>
        </is>
      </c>
      <c r="D7" t="inlineStr">
        <is>
          <t>Calendar + CRM</t>
        </is>
      </c>
      <c r="E7" t="inlineStr">
        <is>
          <t>2/wk from month 4 (tunable)</t>
        </is>
      </c>
      <c r="F7" t="inlineStr">
        <is>
          <t>0/wk</t>
        </is>
      </c>
      <c r="G7" t="inlineStr">
        <is>
          <t>1/wk</t>
        </is>
      </c>
      <c r="H7" t="inlineStr">
        <is>
          <t>&gt;=2/wk</t>
        </is>
      </c>
      <c r="I7" s="3" t="inlineStr">
        <is>
          <t>Feeds from workshops/content; if red while workshops green the call-to-action after events needs rework</t>
        </is>
      </c>
      <c r="J7" s="2" t="n"/>
      <c r="K7" s="2" t="n"/>
      <c r="L7" s="2" t="n"/>
      <c r="M7" s="2" t="n"/>
      <c r="N7" s="2" t="n"/>
      <c r="O7" s="2" t="n"/>
      <c r="P7" s="2" t="n"/>
      <c r="Q7" s="2" t="n"/>
      <c r="R7" s="2" t="n"/>
      <c r="S7" s="2" t="n"/>
      <c r="T7" s="2" t="n"/>
      <c r="U7" s="2" t="n"/>
      <c r="V7" s="2" t="n"/>
    </row>
    <row r="8">
      <c r="A8" t="inlineStr">
        <is>
          <t>Applications started</t>
        </is>
      </c>
      <c r="B8" t="inlineStr">
        <is>
          <t>leading</t>
        </is>
      </c>
      <c r="C8" s="3" t="inlineStr">
        <is>
          <t>New applications in the LOS</t>
        </is>
      </c>
      <c r="D8" t="inlineStr">
        <is>
          <t>LOS</t>
        </is>
      </c>
      <c r="E8" t="inlineStr">
        <is>
          <t>Per scenario model month plan</t>
        </is>
      </c>
      <c r="F8" t="inlineStr">
        <is>
          <t>Below conservative plan</t>
        </is>
      </c>
      <c r="G8" t="inlineStr">
        <is>
          <t>At conservative plan</t>
        </is>
      </c>
      <c r="H8" t="inlineStr">
        <is>
          <t>At/above base plan</t>
        </is>
      </c>
      <c r="I8" s="3" t="inlineStr">
        <is>
          <t>If green here but preapprovals red: file quality problem - tighten intake, not volume</t>
        </is>
      </c>
      <c r="J8" s="2" t="n"/>
      <c r="K8" s="2" t="n"/>
      <c r="L8" s="2" t="n"/>
      <c r="M8" s="2" t="n"/>
      <c r="N8" s="2" t="n"/>
      <c r="O8" s="2" t="n"/>
      <c r="P8" s="2" t="n"/>
      <c r="Q8" s="2" t="n"/>
      <c r="R8" s="2" t="n"/>
      <c r="S8" s="2" t="n"/>
      <c r="T8" s="2" t="n"/>
      <c r="U8" s="2" t="n"/>
      <c r="V8" s="2" t="n"/>
    </row>
    <row r="9">
      <c r="A9" t="inlineStr">
        <is>
          <t>Preapprovals issued</t>
        </is>
      </c>
      <c r="B9" t="inlineStr">
        <is>
          <t>leading</t>
        </is>
      </c>
      <c r="C9" s="3" t="inlineStr">
        <is>
          <t>Preapprovals delivered to borrower/agent</t>
        </is>
      </c>
      <c r="D9" t="inlineStr">
        <is>
          <t>LOS</t>
        </is>
      </c>
      <c r="E9" t="inlineStr">
        <is>
          <t>Per scenario model month plan</t>
        </is>
      </c>
      <c r="F9" t="inlineStr">
        <is>
          <t>Below conservative plan</t>
        </is>
      </c>
      <c r="G9" t="inlineStr">
        <is>
          <t>At conservative plan</t>
        </is>
      </c>
      <c r="H9" t="inlineStr">
        <is>
          <t>At/above base plan</t>
        </is>
      </c>
      <c r="I9" s="3" t="inlineStr">
        <is>
          <t>A preapproval must mean something to agents - never inflate this number with weak files</t>
        </is>
      </c>
      <c r="J9" s="2" t="n"/>
      <c r="K9" s="2" t="n"/>
      <c r="L9" s="2" t="n"/>
      <c r="M9" s="2" t="n"/>
      <c r="N9" s="2" t="n"/>
      <c r="O9" s="2" t="n"/>
      <c r="P9" s="2" t="n"/>
      <c r="Q9" s="2" t="n"/>
      <c r="R9" s="2" t="n"/>
      <c r="S9" s="2" t="n"/>
      <c r="T9" s="2" t="n"/>
      <c r="U9" s="2" t="n"/>
      <c r="V9" s="2" t="n"/>
    </row>
    <row r="10">
      <c r="A10" t="inlineStr">
        <is>
          <t>Scenario response time (SLA)</t>
        </is>
      </c>
      <c r="B10" t="inlineStr">
        <is>
          <t>leading</t>
        </is>
      </c>
      <c r="C10" s="3" t="inlineStr">
        <is>
          <t>Ack within 1 business hr; human-reviewed brief within 4 business hrs (work hours)</t>
        </is>
      </c>
      <c r="D10" t="inlineStr">
        <is>
          <t>Scenario log timestamps</t>
        </is>
      </c>
      <c r="E10" t="inlineStr">
        <is>
          <t>100% SLA met</t>
        </is>
      </c>
      <c r="F10" t="inlineStr">
        <is>
          <t>&gt;=2 misses/wk</t>
        </is>
      </c>
      <c r="G10" t="inlineStr">
        <is>
          <t>1 miss/wk</t>
        </is>
      </c>
      <c r="H10" t="inlineStr">
        <is>
          <t>100%</t>
        </is>
      </c>
      <c r="I10" s="3" t="inlineStr">
        <is>
          <t>Any red week: fix capacity THAT week (calendar, templates) before any new outreach - the SLA is the brand</t>
        </is>
      </c>
      <c r="J10" s="2" t="n"/>
      <c r="K10" s="2" t="n"/>
      <c r="L10" s="2" t="n"/>
      <c r="M10" s="2" t="n"/>
      <c r="N10" s="2" t="n"/>
      <c r="O10" s="2" t="n"/>
      <c r="P10" s="2" t="n"/>
      <c r="Q10" s="2" t="n"/>
      <c r="R10" s="2" t="n"/>
      <c r="S10" s="2" t="n"/>
      <c r="T10" s="2" t="n"/>
      <c r="U10" s="2" t="n"/>
      <c r="V10" s="2" t="n"/>
    </row>
    <row r="11">
      <c r="A11" t="inlineStr">
        <is>
          <t>Follow-up completion</t>
        </is>
      </c>
      <c r="B11" t="inlineStr">
        <is>
          <t>leading</t>
        </is>
      </c>
      <c r="C11" s="3" t="inlineStr">
        <is>
          <t>Scheduled follow-ups executed on the scheduled day</t>
        </is>
      </c>
      <c r="D11" t="inlineStr">
        <is>
          <t>CRM task list</t>
        </is>
      </c>
      <c r="E11" t="inlineStr">
        <is>
          <t>&gt;=90%</t>
        </is>
      </c>
      <c r="F11" t="inlineStr">
        <is>
          <t>&lt;75%</t>
        </is>
      </c>
      <c r="G11" t="inlineStr">
        <is>
          <t>75-89%</t>
        </is>
      </c>
      <c r="H11" t="inlineStr">
        <is>
          <t>&gt;=90%</t>
        </is>
      </c>
      <c r="I11" s="3" t="inlineStr">
        <is>
          <t>If &lt;75% for 2 wks: freeze new-contact outreach until existing commitments are caught up</t>
        </is>
      </c>
      <c r="J11" s="2" t="n"/>
      <c r="K11" s="2" t="n"/>
      <c r="L11" s="2" t="n"/>
      <c r="M11" s="2" t="n"/>
      <c r="N11" s="2" t="n"/>
      <c r="O11" s="2" t="n"/>
      <c r="P11" s="2" t="n"/>
      <c r="Q11" s="2" t="n"/>
      <c r="R11" s="2" t="n"/>
      <c r="S11" s="2" t="n"/>
      <c r="T11" s="2" t="n"/>
      <c r="U11" s="2" t="n"/>
      <c r="V11" s="2" t="n"/>
    </row>
    <row r="12">
      <c r="A12" t="inlineStr">
        <is>
          <t>Workshop registrations</t>
        </is>
      </c>
      <c r="B12" t="inlineStr">
        <is>
          <t>leading</t>
        </is>
      </c>
      <c r="C12" s="3" t="inlineStr">
        <is>
          <t>First-Home Lab workshop signups</t>
        </is>
      </c>
      <c r="D12" t="inlineStr">
        <is>
          <t>Registration list</t>
        </is>
      </c>
      <c r="E12" t="inlineStr">
        <is>
          <t>8/event from month 4 (tunable)</t>
        </is>
      </c>
      <c r="F12" t="inlineStr">
        <is>
          <t>&lt;4/event</t>
        </is>
      </c>
      <c r="G12" t="inlineStr">
        <is>
          <t>4-7/event</t>
        </is>
      </c>
      <c r="H12" t="inlineStr">
        <is>
          <t>&gt;=8/event</t>
        </is>
      </c>
      <c r="I12" s="3" t="inlineStr">
        <is>
          <t>If &lt;4 for 2 consecutive events: change one variable per event (topic/venue/channel/partner); after 4 failed events pause workshops, move hours to agent engine</t>
        </is>
      </c>
      <c r="J12" s="2" t="n"/>
      <c r="K12" s="2" t="n"/>
      <c r="L12" s="2" t="n"/>
      <c r="M12" s="2" t="n"/>
      <c r="N12" s="2" t="n"/>
      <c r="O12" s="2" t="n"/>
      <c r="P12" s="2" t="n"/>
      <c r="Q12" s="2" t="n"/>
      <c r="R12" s="2" t="n"/>
      <c r="S12" s="2" t="n"/>
      <c r="T12" s="2" t="n"/>
      <c r="U12" s="2" t="n"/>
      <c r="V12" s="2" t="n"/>
    </row>
    <row r="13">
      <c r="A13" t="inlineStr">
        <is>
          <t>Referral introductions</t>
        </is>
      </c>
      <c r="B13" t="inlineStr">
        <is>
          <t>leading</t>
        </is>
      </c>
      <c r="C13" s="3" t="inlineStr">
        <is>
          <t>Someone proactively introduces Mitchell to a new person</t>
        </is>
      </c>
      <c r="D13" t="inlineStr">
        <is>
          <t>CRM (tagged)</t>
        </is>
      </c>
      <c r="E13" t="inlineStr">
        <is>
          <t>1/wk from month 4 (tunable)</t>
        </is>
      </c>
      <c r="F13" t="inlineStr">
        <is>
          <t>4-wk avg &lt;0.5</t>
        </is>
      </c>
      <c r="G13" t="inlineStr">
        <is>
          <t>4-wk avg 0.5-0.9</t>
        </is>
      </c>
      <c r="H13" t="inlineStr">
        <is>
          <t>&gt;=1/wk</t>
        </is>
      </c>
      <c r="I13" s="3" t="inlineStr">
        <is>
          <t>Lagging proxy for relationship quality; if red at month 6 audit whether follow-up is generous or transactional</t>
        </is>
      </c>
      <c r="J13" s="2" t="n"/>
      <c r="K13" s="2" t="n"/>
      <c r="L13" s="2" t="n"/>
      <c r="M13" s="2" t="n"/>
      <c r="N13" s="2" t="n"/>
      <c r="O13" s="2" t="n"/>
      <c r="P13" s="2" t="n"/>
      <c r="Q13" s="2" t="n"/>
      <c r="R13" s="2" t="n"/>
      <c r="S13" s="2" t="n"/>
      <c r="T13" s="2" t="n"/>
      <c r="U13" s="2" t="n"/>
      <c r="V13" s="2" t="n"/>
    </row>
    <row r="14">
      <c r="A14" t="inlineStr">
        <is>
          <t>Overdue next-actions</t>
        </is>
      </c>
      <c r="B14" t="inlineStr">
        <is>
          <t>leading</t>
        </is>
      </c>
      <c r="C14" s="3" t="inlineStr">
        <is>
          <t>Pipeline/relationship next-actions past their date at Friday review</t>
        </is>
      </c>
      <c r="D14" t="inlineStr">
        <is>
          <t>CRM task list</t>
        </is>
      </c>
      <c r="E14" t="n">
        <v>0</v>
      </c>
      <c r="F14" t="inlineStr">
        <is>
          <t>&gt;=4</t>
        </is>
      </c>
      <c r="G14" t="inlineStr">
        <is>
          <t>1-3</t>
        </is>
      </c>
      <c r="H14" t="n">
        <v>0</v>
      </c>
      <c r="I14" s="3" t="inlineStr">
        <is>
          <t>Close every review with this at 0; chronic red means the system holds more commitments than the calendar can honor - prune the list</t>
        </is>
      </c>
      <c r="J14" s="2" t="n"/>
      <c r="K14" s="2" t="n"/>
      <c r="L14" s="2" t="n"/>
      <c r="M14" s="2" t="n"/>
      <c r="N14" s="2" t="n"/>
      <c r="O14" s="2" t="n"/>
      <c r="P14" s="2" t="n"/>
      <c r="Q14" s="2" t="n"/>
      <c r="R14" s="2" t="n"/>
      <c r="S14" s="2" t="n"/>
      <c r="T14" s="2" t="n"/>
      <c r="U14" s="2" t="n"/>
      <c r="V14" s="2" t="n"/>
    </row>
    <row r="15">
      <c r="A15" t="inlineStr">
        <is>
          <t>Purchase contracts</t>
        </is>
      </c>
      <c r="B15" t="inlineStr">
        <is>
          <t>lagging</t>
        </is>
      </c>
      <c r="C15" s="3" t="inlineStr">
        <is>
          <t>Preapproved borrowers going under contract</t>
        </is>
      </c>
      <c r="D15" t="inlineStr">
        <is>
          <t>LOS/agent confirmations</t>
        </is>
      </c>
      <c r="E15" t="inlineStr">
        <is>
          <t>Per scenario model</t>
        </is>
      </c>
      <c r="F15" t="inlineStr">
        <is>
          <t>Below conservative</t>
        </is>
      </c>
      <c r="G15" t="inlineStr">
        <is>
          <t>At conservative</t>
        </is>
      </c>
      <c r="H15" t="inlineStr">
        <is>
          <t>At/above base</t>
        </is>
      </c>
      <c r="I15" s="3" t="inlineStr">
        <is>
          <t>If preapprovals green but contracts red beyond expected lag: market friction - steer attainable-tier buyers to thinner-competition towns; read quarterly not monthly</t>
        </is>
      </c>
      <c r="J15" s="2" t="n"/>
      <c r="K15" s="2" t="n"/>
      <c r="L15" s="2" t="n"/>
      <c r="M15" s="2" t="n"/>
      <c r="N15" s="2" t="n"/>
      <c r="O15" s="2" t="n"/>
      <c r="P15" s="2" t="n"/>
      <c r="Q15" s="2" t="n"/>
      <c r="R15" s="2" t="n"/>
      <c r="S15" s="2" t="n"/>
      <c r="T15" s="2" t="n"/>
      <c r="U15" s="2" t="n"/>
      <c r="V15" s="2" t="n"/>
    </row>
    <row r="16">
      <c r="A16" t="inlineStr">
        <is>
          <t>Funded loans</t>
        </is>
      </c>
      <c r="B16" t="inlineStr">
        <is>
          <t>lagging</t>
        </is>
      </c>
      <c r="C16" s="3" t="inlineStr">
        <is>
          <t>Loans funded in the month</t>
        </is>
      </c>
      <c r="D16" t="inlineStr">
        <is>
          <t>LOS/funding reports</t>
        </is>
      </c>
      <c r="E16" t="inlineStr">
        <is>
          <t>Per scenario ramp (file 22)</t>
        </is>
      </c>
      <c r="F16" t="inlineStr">
        <is>
          <t>Below conservative ramp</t>
        </is>
      </c>
      <c r="G16" t="inlineStr">
        <is>
          <t>At conservative ramp</t>
        </is>
      </c>
      <c r="H16" t="inlineStr">
        <is>
          <t>At/above base ramp</t>
        </is>
      </c>
      <c r="I16" s="3" t="inlineStr">
        <is>
          <t>If below conservative a full quarter WHILE leading indicators green: recalibrate conversion assumptions (file 22 sec 8), don't double activity targets</t>
        </is>
      </c>
      <c r="J16" s="2" t="n"/>
      <c r="K16" s="2" t="n"/>
      <c r="L16" s="2" t="n"/>
      <c r="M16" s="2" t="n"/>
      <c r="N16" s="2" t="n"/>
      <c r="O16" s="2" t="n"/>
      <c r="P16" s="2" t="n"/>
      <c r="Q16" s="2" t="n"/>
      <c r="R16" s="2" t="n"/>
      <c r="S16" s="2" t="n"/>
      <c r="T16" s="2" t="n"/>
      <c r="U16" s="2" t="n"/>
      <c r="V16" s="2" t="n"/>
    </row>
    <row r="17">
      <c r="A17" t="inlineStr">
        <is>
          <t>Volume ($)</t>
        </is>
      </c>
      <c r="B17" t="inlineStr">
        <is>
          <t>lagging</t>
        </is>
      </c>
      <c r="C17" s="3" t="inlineStr">
        <is>
          <t>Sum of funded loan amounts</t>
        </is>
      </c>
      <c r="D17" t="inlineStr">
        <is>
          <t>LOS</t>
        </is>
      </c>
      <c r="E17" t="inlineStr">
        <is>
          <t>Funded x AVG_LOAN_AMOUNT</t>
        </is>
      </c>
      <c r="F17" t="inlineStr">
        <is>
          <t>Below conservative</t>
        </is>
      </c>
      <c r="G17" t="inlineStr">
        <is>
          <t>At conservative</t>
        </is>
      </c>
      <c r="H17" t="inlineStr">
        <is>
          <t>At/above base</t>
        </is>
      </c>
      <c r="I17" s="3" t="inlineStr">
        <is>
          <t>Informational alongside funded count; single deals swing this - read quarterly</t>
        </is>
      </c>
      <c r="J17" s="2" t="n"/>
      <c r="K17" s="2" t="n"/>
      <c r="L17" s="2" t="n"/>
      <c r="M17" s="2" t="n"/>
      <c r="N17" s="2" t="n"/>
      <c r="O17" s="2" t="n"/>
      <c r="P17" s="2" t="n"/>
      <c r="Q17" s="2" t="n"/>
      <c r="R17" s="2" t="n"/>
      <c r="S17" s="2" t="n"/>
      <c r="T17" s="2" t="n"/>
      <c r="U17" s="2" t="n"/>
      <c r="V17" s="2" t="n"/>
    </row>
    <row r="18">
      <c r="A18" t="inlineStr">
        <is>
          <t>Revenue ($)</t>
        </is>
      </c>
      <c r="B18" t="inlineStr">
        <is>
          <t>lagging</t>
        </is>
      </c>
      <c r="C18" s="3" t="inlineStr">
        <is>
          <t>Volume x [BPS_COMP]/10000</t>
        </is>
      </c>
      <c r="D18" t="inlineStr">
        <is>
          <t>Comp statements (source of record)</t>
        </is>
      </c>
      <c r="E18" t="inlineStr">
        <is>
          <t>Formula of [BPS_COMP] - no invented target</t>
        </is>
      </c>
      <c r="F18" t="inlineStr">
        <is>
          <t>Below conservative formula</t>
        </is>
      </c>
      <c r="G18" t="inlineStr">
        <is>
          <t>At conservative formula</t>
        </is>
      </c>
      <c r="H18" t="inlineStr">
        <is>
          <t>At/above base formula</t>
        </is>
      </c>
      <c r="I18" s="3" t="inlineStr">
        <is>
          <t>Comp statements are the record - the model copies from them never the reverse</t>
        </is>
      </c>
      <c r="J18" s="2" t="n"/>
      <c r="K18" s="2" t="n"/>
      <c r="L18" s="2" t="n"/>
      <c r="M18" s="2" t="n"/>
      <c r="N18" s="2" t="n"/>
      <c r="O18" s="2" t="n"/>
      <c r="P18" s="2" t="n"/>
      <c r="Q18" s="2" t="n"/>
      <c r="R18" s="2" t="n"/>
      <c r="S18" s="2" t="n"/>
      <c r="T18" s="2" t="n"/>
      <c r="U18" s="2" t="n"/>
      <c r="V18" s="2" t="n"/>
    </row>
    <row r="19">
      <c r="A19" t="inlineStr">
        <is>
          <t>Pull-through</t>
        </is>
      </c>
      <c r="B19" t="inlineStr">
        <is>
          <t>lagging</t>
        </is>
      </c>
      <c r="C19" s="3" t="inlineStr">
        <is>
          <t>Funded / applications (rolling 90-day)</t>
        </is>
      </c>
      <c r="D19" t="inlineStr">
        <is>
          <t>LOS</t>
        </is>
      </c>
      <c r="E19" t="inlineStr">
        <is>
          <t>~27% base assumption (tunable)</t>
        </is>
      </c>
      <c r="F19" t="inlineStr">
        <is>
          <t>&lt;20%</t>
        </is>
      </c>
      <c r="G19" t="inlineStr">
        <is>
          <t>20-26%</t>
        </is>
      </c>
      <c r="H19" t="inlineStr">
        <is>
          <t>&gt;=27%</t>
        </is>
      </c>
      <c r="I19" s="3" t="inlineStr">
        <is>
          <t>If &lt;20% once &gt;=10 apps exist: audit top of funnel - are weak files taken to feel busy? Tighten preapproval standards</t>
        </is>
      </c>
      <c r="J19" s="2" t="n"/>
      <c r="K19" s="2" t="n"/>
      <c r="L19" s="2" t="n"/>
      <c r="M19" s="2" t="n"/>
      <c r="N19" s="2" t="n"/>
      <c r="O19" s="2" t="n"/>
      <c r="P19" s="2" t="n"/>
      <c r="Q19" s="2" t="n"/>
      <c r="R19" s="2" t="n"/>
      <c r="S19" s="2" t="n"/>
      <c r="T19" s="2" t="n"/>
      <c r="U19" s="2" t="n"/>
      <c r="V19" s="2" t="n"/>
    </row>
    <row r="20">
      <c r="A20" t="inlineStr">
        <is>
          <t>Repeat/referral share</t>
        </is>
      </c>
      <c r="B20" t="inlineStr">
        <is>
          <t>lagging</t>
        </is>
      </c>
      <c r="C20" s="3" t="inlineStr">
        <is>
          <t>% of new borrowers from referral or repeat sources</t>
        </is>
      </c>
      <c r="D20" t="inlineStr">
        <is>
          <t>CRM source tags</t>
        </is>
      </c>
      <c r="E20" t="inlineStr">
        <is>
          <t>Trending up; no yr-1 hard target</t>
        </is>
      </c>
      <c r="F20" t="inlineStr">
        <is>
          <t>Falling trend</t>
        </is>
      </c>
      <c r="G20" t="inlineStr">
        <is>
          <t>Flat</t>
        </is>
      </c>
      <c r="H20" t="inlineStr">
        <is>
          <t>Rising</t>
        </is>
      </c>
      <c r="I20" s="3" t="inlineStr">
        <is>
          <t>Year-2 north star; in year 1 just tag sources honestly</t>
        </is>
      </c>
      <c r="J20" s="2" t="n"/>
      <c r="K20" s="2" t="n"/>
      <c r="L20" s="2" t="n"/>
      <c r="M20" s="2" t="n"/>
      <c r="N20" s="2" t="n"/>
      <c r="O20" s="2" t="n"/>
      <c r="P20" s="2" t="n"/>
      <c r="Q20" s="2" t="n"/>
      <c r="R20" s="2" t="n"/>
      <c r="S20" s="2" t="n"/>
      <c r="T20" s="2" t="n"/>
      <c r="U20" s="2" t="n"/>
      <c r="V20" s="2" t="n"/>
    </row>
    <row r="21">
      <c r="A21" t="inlineStr">
        <is>
          <t>Cost per application</t>
        </is>
      </c>
      <c r="B21" t="inlineStr">
        <is>
          <t>lagging</t>
        </is>
      </c>
      <c r="C21" s="3" t="inlineStr">
        <is>
          <t>Month cash expenses / applications</t>
        </is>
      </c>
      <c r="D21" t="inlineStr">
        <is>
          <t>Expense log / LOS</t>
        </is>
      </c>
      <c r="E21" t="inlineStr">
        <is>
          <t>Informational year 1</t>
        </is>
      </c>
      <c r="F21" t="inlineStr">
        <is>
          <t>n/a</t>
        </is>
      </c>
      <c r="G21" t="inlineStr">
        <is>
          <t>n/a</t>
        </is>
      </c>
      <c r="H21" t="inlineStr">
        <is>
          <t>n/a</t>
        </is>
      </c>
      <c r="I21" s="3" t="inlineStr">
        <is>
          <t>Watch for drift up as spend creeps; becomes a real target in year 2</t>
        </is>
      </c>
      <c r="J21" s="2" t="n"/>
      <c r="K21" s="2" t="n"/>
      <c r="L21" s="2" t="n"/>
      <c r="M21" s="2" t="n"/>
      <c r="N21" s="2" t="n"/>
      <c r="O21" s="2" t="n"/>
      <c r="P21" s="2" t="n"/>
      <c r="Q21" s="2" t="n"/>
      <c r="R21" s="2" t="n"/>
      <c r="S21" s="2" t="n"/>
      <c r="T21" s="2" t="n"/>
      <c r="U21" s="2" t="n"/>
      <c r="V21" s="2" t="n"/>
    </row>
    <row r="22">
      <c r="A22" t="inlineStr">
        <is>
          <t>Cost per funded loan</t>
        </is>
      </c>
      <c r="B22" t="inlineStr">
        <is>
          <t>lagging</t>
        </is>
      </c>
      <c r="C22" s="3" t="inlineStr">
        <is>
          <t>Month cash expenses / funded loans</t>
        </is>
      </c>
      <c r="D22" t="inlineStr">
        <is>
          <t>Expense log / LOS</t>
        </is>
      </c>
      <c r="E22" t="inlineStr">
        <is>
          <t>Informational year 1</t>
        </is>
      </c>
      <c r="F22" t="inlineStr">
        <is>
          <t>n/a</t>
        </is>
      </c>
      <c r="G22" t="inlineStr">
        <is>
          <t>n/a</t>
        </is>
      </c>
      <c r="H22" t="inlineStr">
        <is>
          <t>n/a</t>
        </is>
      </c>
      <c r="I22" s="3" t="inlineStr">
        <is>
          <t>If any paid channel is ever tested (currently NOT-NOW), this KPI gates its survival</t>
        </is>
      </c>
      <c r="J22" s="2" t="n"/>
      <c r="K22" s="2" t="n"/>
      <c r="L22" s="2" t="n"/>
      <c r="M22" s="2" t="n"/>
      <c r="N22" s="2" t="n"/>
      <c r="O22" s="2" t="n"/>
      <c r="P22" s="2" t="n"/>
      <c r="Q22" s="2" t="n"/>
      <c r="R22" s="2" t="n"/>
      <c r="S22" s="2" t="n"/>
      <c r="T22" s="2" t="n"/>
      <c r="U22" s="2" t="n"/>
      <c r="V22" s="2" t="n"/>
    </row>
    <row r="24">
      <c r="A24" s="4" t="inlineStr">
        <is>
          <t>Yellow weekly cells: enter actuals every Friday (23_kpi_scorecard.md ritual). Leading indicators are managed weekly; lagging are read monthly.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32"/>
  <sheetViews>
    <sheetView workbookViewId="0">
      <selection activeCell="A1" sqref="A1"/>
    </sheetView>
  </sheetViews>
  <sheetFormatPr baseColWidth="8" defaultRowHeight="15"/>
  <cols>
    <col width="52" customWidth="1" min="1" max="1"/>
    <col width="14" customWidth="1" min="2" max="2"/>
    <col width="14" customWidth="1" min="3" max="3"/>
    <col width="14" customWidth="1" min="4" max="4"/>
  </cols>
  <sheetData>
    <row r="1">
      <c r="A1" s="5" t="inlineStr">
        <is>
          <t>Zillow Flex worked example — $350k sale. All inputs editable (yellow). See 21_brokerage_and_zillow_flex_decision_memo.md. NOT Mitchell's comp.</t>
        </is>
      </c>
    </row>
    <row r="2">
      <c r="A2" s="1" t="inlineStr">
        <is>
          <t>Input</t>
        </is>
      </c>
      <c r="B2" s="1" t="inlineStr">
        <is>
          <t>Value</t>
        </is>
      </c>
    </row>
    <row r="3">
      <c r="A3" t="inlineStr">
        <is>
          <t>SALE_PRICE ($)</t>
        </is>
      </c>
      <c r="B3" s="2" t="n">
        <v>350000</v>
      </c>
    </row>
    <row r="4">
      <c r="A4" t="inlineStr">
        <is>
          <t>BUY_SIDE_RATE (%)</t>
        </is>
      </c>
      <c r="B4" s="2" t="n">
        <v>2.5</v>
      </c>
    </row>
    <row r="5">
      <c r="A5" t="inlineStr">
        <is>
          <t>ZILLOW_FEE_PCT (%) [local rate unpublished - get in writing]</t>
        </is>
      </c>
      <c r="B5" s="2" t="n">
        <v>35</v>
      </c>
    </row>
    <row r="6">
      <c r="A6" t="inlineStr">
        <is>
          <t>TEAM_SPLIT_PCT to agent (%) [Crosstown Flex: 50]</t>
        </is>
      </c>
      <c r="B6" s="2" t="n">
        <v>50</v>
      </c>
    </row>
    <row r="7">
      <c r="A7" t="inlineStr">
        <is>
          <t>BROKERAGE_FEE ($) [Crosstown claims 0]</t>
        </is>
      </c>
      <c r="B7" s="2" t="n">
        <v>0</v>
      </c>
    </row>
    <row r="8">
      <c r="A8" t="inlineStr">
        <is>
          <t>TXN_COSTS ($)</t>
        </is>
      </c>
      <c r="B8" s="2" t="n">
        <v>250</v>
      </c>
    </row>
    <row r="9">
      <c r="A9" t="inlineStr">
        <is>
          <t>HOURS_PER_DEAL (incl. dead-lead nurture)</t>
        </is>
      </c>
      <c r="B9" s="2" t="n">
        <v>45</v>
      </c>
    </row>
    <row r="10">
      <c r="A10" t="inlineStr">
        <is>
          <t>TAX_EXPENSE_PCT (%) [estimate 30-35]</t>
        </is>
      </c>
      <c r="B10" s="2" t="n">
        <v>32</v>
      </c>
    </row>
    <row r="11">
      <c r="A11" s="1" t="inlineStr">
        <is>
          <t>Computed</t>
        </is>
      </c>
      <c r="B11" s="1" t="inlineStr">
        <is>
          <t>Value</t>
        </is>
      </c>
    </row>
    <row r="12">
      <c r="A12" t="inlineStr">
        <is>
          <t>GCI ($)</t>
        </is>
      </c>
      <c r="B12">
        <f>B3*B4/100</f>
        <v/>
      </c>
    </row>
    <row r="13">
      <c r="A13" t="inlineStr">
        <is>
          <t>Zillow success fee ($)</t>
        </is>
      </c>
      <c r="B13">
        <f>B12*B5/100</f>
        <v/>
      </c>
    </row>
    <row r="14">
      <c r="A14" t="inlineStr">
        <is>
          <t>After Zillow ($)</t>
        </is>
      </c>
      <c r="B14">
        <f>B12-B13</f>
        <v/>
      </c>
    </row>
    <row r="15">
      <c r="A15" t="inlineStr">
        <is>
          <t>Agent share after team split ($)</t>
        </is>
      </c>
      <c r="B15">
        <f>B14*B6/100</f>
        <v/>
      </c>
    </row>
    <row r="16">
      <c r="A16" t="inlineStr">
        <is>
          <t>Less brokerage fee + txn costs ($)</t>
        </is>
      </c>
      <c r="B16">
        <f>B15-B7-B8</f>
        <v/>
      </c>
    </row>
    <row r="17">
      <c r="A17" t="inlineStr">
        <is>
          <t>Net after tax/expenses ($)</t>
        </is>
      </c>
      <c r="B17">
        <f>B16*(1-B10/100)</f>
        <v/>
      </c>
    </row>
    <row r="18">
      <c r="A18" t="inlineStr">
        <is>
          <t>Effective net $/hour</t>
        </is>
      </c>
      <c r="B18">
        <f>IF(B9&gt;0,B17/B9,0)</f>
        <v/>
      </c>
    </row>
    <row r="20">
      <c r="A20" s="5" t="inlineStr">
        <is>
          <t>Scenario comparison (editable inputs per column)</t>
        </is>
      </c>
    </row>
    <row r="21">
      <c r="A21" s="1" t="inlineStr"/>
      <c r="B21" s="1" t="inlineStr">
        <is>
          <t>Conservative</t>
        </is>
      </c>
      <c r="C21" s="1" t="inlineStr">
        <is>
          <t>Base</t>
        </is>
      </c>
      <c r="D21" s="1" t="inlineStr">
        <is>
          <t>Optimistic</t>
        </is>
      </c>
    </row>
    <row r="22">
      <c r="A22" t="inlineStr">
        <is>
          <t>Buy-side rate (%)</t>
        </is>
      </c>
      <c r="B22" s="2" t="n">
        <v>2</v>
      </c>
      <c r="C22" s="2" t="n">
        <v>2.5</v>
      </c>
      <c r="D22" s="2" t="n">
        <v>2.75</v>
      </c>
    </row>
    <row r="23">
      <c r="A23" t="inlineStr">
        <is>
          <t>Zillow fee (%)</t>
        </is>
      </c>
      <c r="B23" s="2" t="n">
        <v>40</v>
      </c>
      <c r="C23" s="2" t="n">
        <v>35</v>
      </c>
      <c r="D23" s="2" t="n">
        <v>30</v>
      </c>
    </row>
    <row r="24">
      <c r="A24" t="inlineStr">
        <is>
          <t>Txn costs ($)</t>
        </is>
      </c>
      <c r="B24" s="2" t="n">
        <v>400</v>
      </c>
      <c r="C24" s="2" t="n">
        <v>250</v>
      </c>
      <c r="D24" s="2" t="n">
        <v>150</v>
      </c>
    </row>
    <row r="25">
      <c r="A25" t="inlineStr">
        <is>
          <t>Hours/deal</t>
        </is>
      </c>
      <c r="B25" s="2" t="n">
        <v>60</v>
      </c>
      <c r="C25" s="2" t="n">
        <v>45</v>
      </c>
      <c r="D25" s="2" t="n">
        <v>35</v>
      </c>
    </row>
    <row r="26">
      <c r="A26" t="inlineStr">
        <is>
          <t>GCI ($)</t>
        </is>
      </c>
      <c r="B26">
        <f>$B$3*B22/100</f>
        <v/>
      </c>
      <c r="C26">
        <f>$B$3*C22/100</f>
        <v/>
      </c>
      <c r="D26">
        <f>$B$3*D22/100</f>
        <v/>
      </c>
    </row>
    <row r="27">
      <c r="A27" t="inlineStr">
        <is>
          <t>After Zillow ($)</t>
        </is>
      </c>
      <c r="B27">
        <f>B26*(1-B23/100)</f>
        <v/>
      </c>
      <c r="C27">
        <f>C26*(1-C23/100)</f>
        <v/>
      </c>
      <c r="D27">
        <f>D26*(1-D23/100)</f>
        <v/>
      </c>
    </row>
    <row r="28">
      <c r="A28" t="inlineStr">
        <is>
          <t>Agent gross/deal ($)</t>
        </is>
      </c>
      <c r="B28">
        <f>B27*$B$6/100-$B$7-B24</f>
        <v/>
      </c>
      <c r="C28">
        <f>C27*$B$6/100-$B$7-C24</f>
        <v/>
      </c>
      <c r="D28">
        <f>D27*$B$6/100-$B$7-D24</f>
        <v/>
      </c>
    </row>
    <row r="29">
      <c r="A29" t="inlineStr">
        <is>
          <t>Net after tax ($)</t>
        </is>
      </c>
      <c r="B29">
        <f>B28*(1-$B$10/100)</f>
        <v/>
      </c>
      <c r="C29">
        <f>C28*(1-$B$10/100)</f>
        <v/>
      </c>
      <c r="D29">
        <f>D28*(1-$B$10/100)</f>
        <v/>
      </c>
    </row>
    <row r="30">
      <c r="A30" t="inlineStr">
        <is>
          <t>Net $/hour</t>
        </is>
      </c>
      <c r="B30">
        <f>IF(B25&gt;0,B29/B25,0)</f>
        <v/>
      </c>
      <c r="C30">
        <f>IF(C25&gt;0,C29/C25,0)</f>
        <v/>
      </c>
      <c r="D30">
        <f>IF(D25&gt;0,D29/D25,0)</f>
        <v/>
      </c>
    </row>
    <row r="32">
      <c r="A32" s="4" t="inlineStr">
        <is>
          <t>Success fee range 15-40% (Zillow help center); ~35% typical; 40% in several markets and all seller-originated connections. Hours include amortized dead-lead nurture. Compare net $/hr against the same hours invested in the mortgage pipeline.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2026-07-22T18:47:06Z</dcterms:created>
  <dcterms:modified xsi:type="dcterms:W3CDTF">2026-07-22T18:47:07Z</dcterms:modified>
</cp:coreProperties>
</file>